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ОТЧЁТЫ ОБ ИСПОЛНЕНИИ БЮДЖЕТА НСО\2020 год\Годовой отчет_КСП НСО _2020\Допматериалы\"/>
    </mc:Choice>
  </mc:AlternateContent>
  <bookViews>
    <workbookView xWindow="-450" yWindow="-270" windowWidth="10275" windowHeight="7755"/>
  </bookViews>
  <sheets>
    <sheet name="Исполнение доходов" sheetId="2" r:id="rId1"/>
  </sheets>
  <definedNames>
    <definedName name="_xlnm._FilterDatabase" localSheetId="0" hidden="1">'Исполнение доходов'!$A$4:$H$693</definedName>
    <definedName name="_xlnm.Print_Titles" localSheetId="0">'Исполнение доходов'!$3:$3</definedName>
  </definedNames>
  <calcPr calcId="162913" iterate="1"/>
</workbook>
</file>

<file path=xl/calcChain.xml><?xml version="1.0" encoding="utf-8"?>
<calcChain xmlns="http://schemas.openxmlformats.org/spreadsheetml/2006/main">
  <c r="D513" i="2" l="1"/>
  <c r="E513" i="2"/>
  <c r="C513" i="2"/>
  <c r="G8" i="2" l="1"/>
  <c r="G9" i="2"/>
  <c r="G11" i="2"/>
  <c r="G12" i="2"/>
  <c r="G13" i="2"/>
  <c r="G14" i="2"/>
  <c r="G15" i="2"/>
  <c r="G19" i="2"/>
  <c r="G21" i="2"/>
  <c r="G23" i="2"/>
  <c r="G24" i="2"/>
  <c r="G25" i="2"/>
  <c r="G28" i="2"/>
  <c r="G29" i="2"/>
  <c r="G30" i="2"/>
  <c r="G31" i="2"/>
  <c r="G33" i="2"/>
  <c r="G34" i="2"/>
  <c r="G36" i="2"/>
  <c r="G37" i="2"/>
  <c r="G39" i="2"/>
  <c r="G40" i="2"/>
  <c r="G42" i="2"/>
  <c r="G43" i="2"/>
  <c r="G45" i="2"/>
  <c r="G46" i="2"/>
  <c r="G51" i="2"/>
  <c r="G54" i="2"/>
  <c r="G63" i="2"/>
  <c r="G64" i="2"/>
  <c r="G66" i="2"/>
  <c r="G67" i="2"/>
  <c r="G69" i="2"/>
  <c r="G72" i="2"/>
  <c r="G73" i="2"/>
  <c r="G74" i="2"/>
  <c r="G76" i="2"/>
  <c r="G78" i="2"/>
  <c r="G82" i="2"/>
  <c r="G84" i="2"/>
  <c r="G87" i="2"/>
  <c r="G89" i="2"/>
  <c r="G92" i="2"/>
  <c r="G93" i="2"/>
  <c r="G95" i="2"/>
  <c r="G97" i="2"/>
  <c r="G99" i="2"/>
  <c r="G101" i="2"/>
  <c r="G103" i="2"/>
  <c r="G106" i="2"/>
  <c r="G108" i="2"/>
  <c r="G110" i="2"/>
  <c r="G112" i="2"/>
  <c r="G117" i="2"/>
  <c r="G119" i="2"/>
  <c r="G121" i="2"/>
  <c r="G123" i="2"/>
  <c r="G149" i="2"/>
  <c r="G154" i="2"/>
  <c r="G157" i="2"/>
  <c r="G159" i="2"/>
  <c r="G160" i="2"/>
  <c r="G164" i="2"/>
  <c r="G167" i="2"/>
  <c r="G170" i="2"/>
  <c r="G174" i="2"/>
  <c r="G176" i="2"/>
  <c r="G178" i="2"/>
  <c r="G179" i="2"/>
  <c r="G181" i="2"/>
  <c r="G184" i="2"/>
  <c r="G186" i="2"/>
  <c r="G188" i="2"/>
  <c r="G190" i="2"/>
  <c r="G193" i="2"/>
  <c r="G194" i="2"/>
  <c r="G195" i="2"/>
  <c r="G199" i="2"/>
  <c r="G201" i="2"/>
  <c r="G203" i="2"/>
  <c r="G205" i="2"/>
  <c r="G207" i="2"/>
  <c r="G212" i="2"/>
  <c r="G213" i="2"/>
  <c r="G214" i="2"/>
  <c r="G215" i="2"/>
  <c r="G216" i="2"/>
  <c r="G218" i="2"/>
  <c r="G219" i="2"/>
  <c r="G222" i="2"/>
  <c r="G223" i="2"/>
  <c r="G228" i="2"/>
  <c r="G230" i="2"/>
  <c r="G232" i="2"/>
  <c r="G233" i="2"/>
  <c r="G234" i="2"/>
  <c r="G235" i="2"/>
  <c r="G236" i="2"/>
  <c r="G237" i="2"/>
  <c r="G240" i="2"/>
  <c r="G241" i="2"/>
  <c r="G242" i="2"/>
  <c r="G245" i="2"/>
  <c r="G246" i="2"/>
  <c r="G249" i="2"/>
  <c r="G252" i="2"/>
  <c r="G257" i="2"/>
  <c r="G258" i="2"/>
  <c r="G260" i="2"/>
  <c r="G262" i="2"/>
  <c r="G265" i="2"/>
  <c r="G269" i="2"/>
  <c r="G270" i="2"/>
  <c r="G286" i="2"/>
  <c r="G294" i="2"/>
  <c r="G307" i="2"/>
  <c r="G314" i="2"/>
  <c r="G323" i="2"/>
  <c r="G326" i="2"/>
  <c r="G328" i="2"/>
  <c r="G335" i="2"/>
  <c r="G340" i="2"/>
  <c r="G341" i="2"/>
  <c r="G345" i="2"/>
  <c r="G349" i="2"/>
  <c r="G351" i="2"/>
  <c r="G353" i="2"/>
  <c r="G357" i="2"/>
  <c r="G358" i="2"/>
  <c r="G378" i="2"/>
  <c r="G399" i="2"/>
  <c r="G400" i="2"/>
  <c r="G402" i="2"/>
  <c r="G403" i="2"/>
  <c r="G404" i="2"/>
  <c r="G409" i="2"/>
  <c r="G410" i="2"/>
  <c r="G413" i="2"/>
  <c r="G415" i="2"/>
  <c r="G419" i="2"/>
  <c r="G426" i="2"/>
  <c r="G428" i="2"/>
  <c r="G430" i="2"/>
  <c r="G431" i="2"/>
  <c r="G432" i="2"/>
  <c r="G433" i="2"/>
  <c r="G437" i="2"/>
  <c r="G438" i="2"/>
  <c r="G439" i="2"/>
  <c r="G443" i="2"/>
  <c r="G445" i="2"/>
  <c r="G447" i="2"/>
  <c r="G450" i="2"/>
  <c r="G456" i="2"/>
  <c r="G472" i="2"/>
  <c r="G484" i="2"/>
  <c r="G488" i="2"/>
  <c r="G489" i="2"/>
  <c r="G491" i="2"/>
  <c r="G492" i="2"/>
  <c r="G507"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38" i="2"/>
  <c r="G539" i="2"/>
  <c r="G540" i="2"/>
  <c r="G541" i="2"/>
  <c r="G542" i="2"/>
  <c r="G543" i="2"/>
  <c r="G544" i="2"/>
  <c r="G545" i="2"/>
  <c r="G546" i="2"/>
  <c r="G547" i="2"/>
  <c r="G548" i="2"/>
  <c r="G549" i="2"/>
  <c r="G550" i="2"/>
  <c r="G551" i="2"/>
  <c r="G552" i="2"/>
  <c r="G553" i="2"/>
  <c r="G554" i="2"/>
  <c r="G555" i="2"/>
  <c r="G556" i="2"/>
  <c r="G557" i="2"/>
  <c r="G558"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3" i="2"/>
  <c r="G665" i="2"/>
  <c r="G666" i="2"/>
  <c r="G667" i="2"/>
  <c r="G668" i="2"/>
  <c r="G669" i="2"/>
  <c r="G670" i="2"/>
  <c r="G671" i="2"/>
  <c r="G672" i="2"/>
  <c r="G673" i="2"/>
  <c r="G674" i="2"/>
  <c r="G675" i="2"/>
  <c r="G684" i="2"/>
  <c r="G685" i="2"/>
  <c r="G689" i="2"/>
  <c r="G690" i="2"/>
  <c r="G691" i="2"/>
  <c r="G692" i="2"/>
  <c r="G693" i="2"/>
  <c r="G694" i="2"/>
  <c r="G695" i="2"/>
  <c r="G696" i="2"/>
  <c r="G697" i="2"/>
  <c r="G698" i="2"/>
  <c r="G699" i="2"/>
  <c r="G700" i="2"/>
  <c r="G701" i="2"/>
  <c r="G702" i="2"/>
  <c r="F8" i="2"/>
  <c r="F9" i="2"/>
  <c r="F11" i="2"/>
  <c r="F12" i="2"/>
  <c r="F13" i="2"/>
  <c r="F14" i="2"/>
  <c r="F15" i="2"/>
  <c r="F19" i="2"/>
  <c r="F24" i="2"/>
  <c r="F25" i="2"/>
  <c r="F28" i="2"/>
  <c r="F29" i="2"/>
  <c r="F30" i="2"/>
  <c r="F31" i="2"/>
  <c r="F33" i="2"/>
  <c r="F34" i="2"/>
  <c r="F36" i="2"/>
  <c r="F37" i="2"/>
  <c r="F39" i="2"/>
  <c r="F40" i="2"/>
  <c r="F42" i="2"/>
  <c r="F43" i="2"/>
  <c r="F45" i="2"/>
  <c r="F46" i="2"/>
  <c r="F51" i="2"/>
  <c r="F54" i="2"/>
  <c r="F63" i="2"/>
  <c r="F64" i="2"/>
  <c r="F66" i="2"/>
  <c r="F67" i="2"/>
  <c r="F69" i="2"/>
  <c r="F72" i="2"/>
  <c r="F73" i="2"/>
  <c r="F74" i="2"/>
  <c r="F76" i="2"/>
  <c r="F78" i="2"/>
  <c r="F82" i="2"/>
  <c r="F84" i="2"/>
  <c r="F87" i="2"/>
  <c r="F89" i="2"/>
  <c r="F92" i="2"/>
  <c r="F93" i="2"/>
  <c r="F95" i="2"/>
  <c r="F97" i="2"/>
  <c r="F99" i="2"/>
  <c r="F101" i="2"/>
  <c r="F103" i="2"/>
  <c r="F106" i="2"/>
  <c r="F108" i="2"/>
  <c r="F110" i="2"/>
  <c r="F112" i="2"/>
  <c r="F117" i="2"/>
  <c r="F119" i="2"/>
  <c r="F121" i="2"/>
  <c r="F123" i="2"/>
  <c r="F149" i="2"/>
  <c r="F154" i="2"/>
  <c r="F157" i="2"/>
  <c r="F159" i="2"/>
  <c r="F160" i="2"/>
  <c r="F164" i="2"/>
  <c r="F167" i="2"/>
  <c r="F170" i="2"/>
  <c r="F174" i="2"/>
  <c r="F176" i="2"/>
  <c r="F178" i="2"/>
  <c r="F179" i="2"/>
  <c r="F181" i="2"/>
  <c r="F184" i="2"/>
  <c r="F186" i="2"/>
  <c r="F188" i="2"/>
  <c r="F190" i="2"/>
  <c r="F193" i="2"/>
  <c r="F194" i="2"/>
  <c r="F195" i="2"/>
  <c r="F199" i="2"/>
  <c r="F201" i="2"/>
  <c r="F203" i="2"/>
  <c r="F205" i="2"/>
  <c r="F207" i="2"/>
  <c r="F212" i="2"/>
  <c r="F213" i="2"/>
  <c r="F214" i="2"/>
  <c r="F215" i="2"/>
  <c r="F216" i="2"/>
  <c r="F218" i="2"/>
  <c r="F219" i="2"/>
  <c r="F222" i="2"/>
  <c r="F223" i="2"/>
  <c r="F228" i="2"/>
  <c r="F230" i="2"/>
  <c r="F232" i="2"/>
  <c r="F233" i="2"/>
  <c r="F234" i="2"/>
  <c r="F235" i="2"/>
  <c r="F236" i="2"/>
  <c r="F237" i="2"/>
  <c r="F240" i="2"/>
  <c r="F241" i="2"/>
  <c r="F242" i="2"/>
  <c r="F245" i="2"/>
  <c r="F246" i="2"/>
  <c r="F249" i="2"/>
  <c r="F252" i="2"/>
  <c r="F257" i="2"/>
  <c r="F258" i="2"/>
  <c r="F260" i="2"/>
  <c r="F262" i="2"/>
  <c r="F265" i="2"/>
  <c r="F269" i="2"/>
  <c r="F270" i="2"/>
  <c r="F286" i="2"/>
  <c r="F294" i="2"/>
  <c r="F307" i="2"/>
  <c r="F314" i="2"/>
  <c r="F323" i="2"/>
  <c r="F326" i="2"/>
  <c r="F328" i="2"/>
  <c r="F335" i="2"/>
  <c r="F340" i="2"/>
  <c r="F341" i="2"/>
  <c r="F345" i="2"/>
  <c r="F349" i="2"/>
  <c r="F351" i="2"/>
  <c r="F353" i="2"/>
  <c r="F357" i="2"/>
  <c r="F358" i="2"/>
  <c r="F378" i="2"/>
  <c r="F399" i="2"/>
  <c r="F400" i="2"/>
  <c r="F403" i="2"/>
  <c r="F404" i="2"/>
  <c r="F409" i="2"/>
  <c r="F410" i="2"/>
  <c r="F413" i="2"/>
  <c r="F415" i="2"/>
  <c r="F419" i="2"/>
  <c r="F426" i="2"/>
  <c r="F430" i="2"/>
  <c r="F431" i="2"/>
  <c r="F432" i="2"/>
  <c r="F433" i="2"/>
  <c r="F438" i="2"/>
  <c r="F439" i="2"/>
  <c r="F445" i="2"/>
  <c r="F447" i="2"/>
  <c r="F450" i="2"/>
  <c r="F452" i="2"/>
  <c r="F456" i="2"/>
  <c r="F484" i="2"/>
  <c r="F488" i="2"/>
  <c r="F489" i="2"/>
  <c r="F491" i="2"/>
  <c r="F492" i="2"/>
  <c r="F507" i="2"/>
  <c r="F511" i="2"/>
  <c r="F512" i="2"/>
  <c r="F513" i="2"/>
  <c r="F514" i="2"/>
  <c r="F515" i="2"/>
  <c r="F516" i="2"/>
  <c r="F518"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3" i="2"/>
  <c r="F644" i="2"/>
  <c r="F645" i="2"/>
  <c r="F646" i="2"/>
  <c r="F647" i="2"/>
  <c r="F648" i="2"/>
  <c r="F649" i="2"/>
  <c r="F651" i="2"/>
  <c r="F652" i="2"/>
  <c r="F653" i="2"/>
  <c r="F654" i="2"/>
  <c r="F655" i="2"/>
  <c r="F656" i="2"/>
  <c r="F658" i="2"/>
  <c r="F659" i="2"/>
  <c r="F660" i="2"/>
  <c r="F661" i="2"/>
  <c r="F662" i="2"/>
  <c r="F663" i="2"/>
  <c r="F665" i="2"/>
  <c r="F666" i="2"/>
  <c r="F667" i="2"/>
  <c r="F668" i="2"/>
  <c r="F669" i="2"/>
  <c r="F670" i="2"/>
  <c r="F671" i="2"/>
  <c r="F672" i="2"/>
  <c r="F673" i="2"/>
  <c r="F674" i="2"/>
  <c r="F675" i="2"/>
  <c r="F684" i="2"/>
  <c r="F685" i="2"/>
  <c r="F689" i="2"/>
  <c r="F690" i="2"/>
  <c r="F691" i="2"/>
  <c r="F692" i="2"/>
  <c r="F693" i="2"/>
  <c r="F694" i="2"/>
  <c r="F695" i="2"/>
  <c r="F696" i="2"/>
  <c r="F697" i="2"/>
  <c r="F698" i="2"/>
  <c r="F699" i="2"/>
  <c r="F700" i="2"/>
  <c r="F701" i="2"/>
  <c r="F702" i="2"/>
  <c r="C287" i="2" l="1"/>
  <c r="D287" i="2"/>
  <c r="E287" i="2"/>
  <c r="C148" i="2"/>
  <c r="D141" i="2"/>
  <c r="E141" i="2"/>
  <c r="C141" i="2"/>
  <c r="C477" i="2" l="1"/>
  <c r="D477" i="2"/>
  <c r="D391" i="2" l="1"/>
  <c r="E391" i="2"/>
  <c r="C391" i="2"/>
  <c r="C384" i="2"/>
  <c r="D384" i="2"/>
  <c r="E384" i="2"/>
  <c r="E158" i="2"/>
  <c r="G391" i="2" l="1"/>
  <c r="F391" i="2"/>
  <c r="D68" i="2"/>
  <c r="E68" i="2"/>
  <c r="C68" i="2"/>
  <c r="D20" i="2"/>
  <c r="E20" i="2"/>
  <c r="G20" i="2" s="1"/>
  <c r="C20" i="2"/>
  <c r="G68" i="2" l="1"/>
  <c r="F68" i="2"/>
  <c r="D124" i="2"/>
  <c r="E124" i="2"/>
  <c r="C124" i="2"/>
  <c r="D148" i="2" l="1"/>
  <c r="E148" i="2"/>
  <c r="E221" i="2"/>
  <c r="G148" i="2" l="1"/>
  <c r="F148" i="2"/>
  <c r="D209" i="2"/>
  <c r="E209" i="2"/>
  <c r="C209" i="2"/>
  <c r="D211" i="2"/>
  <c r="E211" i="2"/>
  <c r="C211" i="2"/>
  <c r="D506" i="2"/>
  <c r="E506" i="2"/>
  <c r="C506" i="2"/>
  <c r="D440" i="2"/>
  <c r="E440" i="2"/>
  <c r="C440" i="2"/>
  <c r="D435" i="2"/>
  <c r="E435" i="2"/>
  <c r="C435" i="2"/>
  <c r="F211" i="2" l="1"/>
  <c r="G211" i="2"/>
  <c r="G435" i="2"/>
  <c r="F435" i="2"/>
  <c r="G506" i="2"/>
  <c r="F506" i="2"/>
  <c r="F440" i="2"/>
  <c r="G440" i="2"/>
  <c r="C208" i="2"/>
  <c r="D208" i="2"/>
  <c r="E208" i="2"/>
  <c r="D380" i="2"/>
  <c r="E380" i="2"/>
  <c r="C380" i="2"/>
  <c r="C371" i="2"/>
  <c r="D371" i="2"/>
  <c r="E371" i="2"/>
  <c r="D333" i="2"/>
  <c r="E333" i="2"/>
  <c r="C333" i="2"/>
  <c r="D324" i="2"/>
  <c r="E324" i="2"/>
  <c r="C324" i="2"/>
  <c r="E276" i="2"/>
  <c r="E278" i="2"/>
  <c r="D278" i="2"/>
  <c r="C278" i="2"/>
  <c r="D276" i="2"/>
  <c r="C276" i="2"/>
  <c r="G333" i="2" l="1"/>
  <c r="F333" i="2"/>
  <c r="G208" i="2"/>
  <c r="F208" i="2"/>
  <c r="G324" i="2"/>
  <c r="F324" i="2"/>
  <c r="D53" i="2"/>
  <c r="D7" i="2" l="1"/>
  <c r="D420" i="2" l="1"/>
  <c r="E420" i="2"/>
  <c r="C420" i="2"/>
  <c r="C387" i="2"/>
  <c r="D387" i="2"/>
  <c r="E387" i="2"/>
  <c r="G420" i="2" l="1"/>
  <c r="F420" i="2"/>
  <c r="D364" i="2"/>
  <c r="E364" i="2"/>
  <c r="C364" i="2"/>
  <c r="D343" i="2"/>
  <c r="E343" i="2"/>
  <c r="C343" i="2"/>
  <c r="C315" i="2"/>
  <c r="D315" i="2"/>
  <c r="E315" i="2"/>
  <c r="D308" i="2"/>
  <c r="E308" i="2"/>
  <c r="C308" i="2"/>
  <c r="C303" i="2"/>
  <c r="D303" i="2"/>
  <c r="E303" i="2"/>
  <c r="C292" i="2"/>
  <c r="D292" i="2"/>
  <c r="E292" i="2"/>
  <c r="G343" i="2" l="1"/>
  <c r="F343" i="2"/>
  <c r="G292" i="2"/>
  <c r="F292" i="2"/>
  <c r="E94" i="2"/>
  <c r="C505" i="2" l="1"/>
  <c r="D505" i="2"/>
  <c r="D495" i="2"/>
  <c r="D494" i="2" s="1"/>
  <c r="E273" i="2"/>
  <c r="C361" i="2"/>
  <c r="E327" i="2"/>
  <c r="E319" i="2"/>
  <c r="D319" i="2"/>
  <c r="E296" i="2"/>
  <c r="E282" i="2"/>
  <c r="G319" i="2" l="1"/>
  <c r="F327" i="2"/>
  <c r="D493" i="2"/>
  <c r="E505" i="2"/>
  <c r="E281" i="2"/>
  <c r="D356" i="2"/>
  <c r="E356" i="2"/>
  <c r="C356" i="2"/>
  <c r="D352" i="2"/>
  <c r="E352" i="2"/>
  <c r="C352" i="2"/>
  <c r="D348" i="2"/>
  <c r="E348" i="2"/>
  <c r="C348" i="2"/>
  <c r="D338" i="2"/>
  <c r="D337" i="2" s="1"/>
  <c r="E338" i="2"/>
  <c r="C338" i="2"/>
  <c r="C337" i="2" s="1"/>
  <c r="D331" i="2"/>
  <c r="D330" i="2" s="1"/>
  <c r="E331" i="2"/>
  <c r="C331" i="2"/>
  <c r="C330" i="2" s="1"/>
  <c r="D327" i="2"/>
  <c r="G327" i="2" s="1"/>
  <c r="C327" i="2"/>
  <c r="C319" i="2"/>
  <c r="F319" i="2" s="1"/>
  <c r="D312" i="2"/>
  <c r="D311" i="2" s="1"/>
  <c r="E312" i="2"/>
  <c r="C312" i="2"/>
  <c r="C311" i="2" s="1"/>
  <c r="D300" i="2"/>
  <c r="D299" i="2" s="1"/>
  <c r="E300" i="2"/>
  <c r="C300" i="2"/>
  <c r="D296" i="2"/>
  <c r="C296" i="2"/>
  <c r="C291" i="2" s="1"/>
  <c r="D282" i="2"/>
  <c r="G282" i="2" s="1"/>
  <c r="C282" i="2"/>
  <c r="F282" i="2" s="1"/>
  <c r="D273" i="2"/>
  <c r="C273" i="2"/>
  <c r="F312" i="2" l="1"/>
  <c r="G312" i="2"/>
  <c r="G348" i="2"/>
  <c r="F348" i="2"/>
  <c r="F281" i="2"/>
  <c r="F356" i="2"/>
  <c r="G356" i="2"/>
  <c r="G338" i="2"/>
  <c r="F338" i="2"/>
  <c r="G352" i="2"/>
  <c r="F352" i="2"/>
  <c r="G505" i="2"/>
  <c r="F505" i="2"/>
  <c r="D347" i="2"/>
  <c r="C347" i="2"/>
  <c r="E330" i="2"/>
  <c r="E337" i="2"/>
  <c r="E291" i="2"/>
  <c r="E318" i="2"/>
  <c r="E299" i="2"/>
  <c r="E311" i="2"/>
  <c r="E347" i="2"/>
  <c r="C299" i="2"/>
  <c r="C318" i="2"/>
  <c r="C281" i="2"/>
  <c r="D291" i="2"/>
  <c r="D281" i="2"/>
  <c r="G281" i="2" s="1"/>
  <c r="D318" i="2"/>
  <c r="D368" i="2"/>
  <c r="E368" i="2"/>
  <c r="C368" i="2"/>
  <c r="D377" i="2"/>
  <c r="D376" i="2" s="1"/>
  <c r="E377" i="2"/>
  <c r="C377" i="2"/>
  <c r="C376" i="2" s="1"/>
  <c r="D486" i="2"/>
  <c r="D485" i="2" s="1"/>
  <c r="E486" i="2"/>
  <c r="C486" i="2"/>
  <c r="D483" i="2"/>
  <c r="E483" i="2"/>
  <c r="C483" i="2"/>
  <c r="E477" i="2"/>
  <c r="D457" i="2"/>
  <c r="E457" i="2"/>
  <c r="C457" i="2"/>
  <c r="D453" i="2"/>
  <c r="E453" i="2"/>
  <c r="C453" i="2"/>
  <c r="D451" i="2"/>
  <c r="E451" i="2"/>
  <c r="C451" i="2"/>
  <c r="D449" i="2"/>
  <c r="E449" i="2"/>
  <c r="C449" i="2"/>
  <c r="D446" i="2"/>
  <c r="E446" i="2"/>
  <c r="C446" i="2"/>
  <c r="D418" i="2"/>
  <c r="E418" i="2"/>
  <c r="C418" i="2"/>
  <c r="D416" i="2"/>
  <c r="E416" i="2"/>
  <c r="C416" i="2"/>
  <c r="D361" i="2"/>
  <c r="E361" i="2"/>
  <c r="D359" i="2"/>
  <c r="E359" i="2"/>
  <c r="C359" i="2"/>
  <c r="D306" i="2"/>
  <c r="E306" i="2"/>
  <c r="C306" i="2"/>
  <c r="D224" i="2"/>
  <c r="E224" i="2"/>
  <c r="D221" i="2"/>
  <c r="G221" i="2" s="1"/>
  <c r="D206" i="2"/>
  <c r="E206" i="2"/>
  <c r="D204" i="2"/>
  <c r="E204" i="2"/>
  <c r="D202" i="2"/>
  <c r="E202" i="2"/>
  <c r="D200" i="2"/>
  <c r="E200" i="2"/>
  <c r="D198" i="2"/>
  <c r="E198" i="2"/>
  <c r="G204" i="2" l="1"/>
  <c r="F337" i="2"/>
  <c r="G337" i="2"/>
  <c r="G347" i="2"/>
  <c r="F347" i="2"/>
  <c r="G330" i="2"/>
  <c r="F330" i="2"/>
  <c r="G198" i="2"/>
  <c r="F418" i="2"/>
  <c r="G418" i="2"/>
  <c r="G306" i="2"/>
  <c r="F306" i="2"/>
  <c r="F483" i="2"/>
  <c r="G483" i="2"/>
  <c r="G377" i="2"/>
  <c r="F377" i="2"/>
  <c r="G311" i="2"/>
  <c r="F311" i="2"/>
  <c r="G453" i="2"/>
  <c r="F453" i="2"/>
  <c r="G224" i="2"/>
  <c r="F449" i="2"/>
  <c r="G449" i="2"/>
  <c r="G200" i="2"/>
  <c r="G206" i="2"/>
  <c r="G202" i="2"/>
  <c r="G446" i="2"/>
  <c r="F446" i="2"/>
  <c r="F451" i="2"/>
  <c r="G457" i="2"/>
  <c r="G318" i="2"/>
  <c r="F318" i="2"/>
  <c r="G486" i="2"/>
  <c r="F486" i="2"/>
  <c r="F291" i="2"/>
  <c r="G291" i="2"/>
  <c r="E376" i="2"/>
  <c r="E434" i="2"/>
  <c r="C434" i="2"/>
  <c r="D197" i="2"/>
  <c r="E197" i="2"/>
  <c r="D367" i="2"/>
  <c r="C367" i="2"/>
  <c r="C272" i="2" s="1"/>
  <c r="E367" i="2"/>
  <c r="E485" i="2"/>
  <c r="D434" i="2"/>
  <c r="C390" i="2"/>
  <c r="D390" i="2"/>
  <c r="E390" i="2"/>
  <c r="E220" i="2"/>
  <c r="D220" i="2"/>
  <c r="C192" i="2"/>
  <c r="D189" i="2"/>
  <c r="E189" i="2"/>
  <c r="D187" i="2"/>
  <c r="E187" i="2"/>
  <c r="D185" i="2"/>
  <c r="E185" i="2"/>
  <c r="D183" i="2"/>
  <c r="E183" i="2"/>
  <c r="D180" i="2"/>
  <c r="E180" i="2"/>
  <c r="D175" i="2"/>
  <c r="E175" i="2"/>
  <c r="E173" i="2"/>
  <c r="D169" i="2"/>
  <c r="D168" i="2" s="1"/>
  <c r="E169" i="2"/>
  <c r="D166" i="2"/>
  <c r="D165" i="2" s="1"/>
  <c r="E166" i="2"/>
  <c r="D163" i="2"/>
  <c r="E163" i="2"/>
  <c r="D158" i="2"/>
  <c r="G158" i="2" s="1"/>
  <c r="D156" i="2"/>
  <c r="E156" i="2"/>
  <c r="D147" i="2"/>
  <c r="E144" i="2"/>
  <c r="G183" i="2" l="1"/>
  <c r="G189" i="2"/>
  <c r="G197" i="2"/>
  <c r="G169" i="2"/>
  <c r="G175" i="2"/>
  <c r="G166" i="2"/>
  <c r="G485" i="2"/>
  <c r="F390" i="2"/>
  <c r="G390" i="2"/>
  <c r="G163" i="2"/>
  <c r="G185" i="2"/>
  <c r="G156" i="2"/>
  <c r="G180" i="2"/>
  <c r="G187" i="2"/>
  <c r="G220" i="2"/>
  <c r="G434" i="2"/>
  <c r="F434" i="2"/>
  <c r="G376" i="2"/>
  <c r="F376" i="2"/>
  <c r="E272" i="2"/>
  <c r="E155" i="2"/>
  <c r="D272" i="2"/>
  <c r="D271" i="2" s="1"/>
  <c r="E196" i="2"/>
  <c r="E168" i="2"/>
  <c r="E147" i="2"/>
  <c r="E165" i="2"/>
  <c r="D182" i="2"/>
  <c r="E182" i="2"/>
  <c r="D118" i="2"/>
  <c r="E118" i="2"/>
  <c r="D109" i="2"/>
  <c r="E109" i="2"/>
  <c r="D86" i="2"/>
  <c r="E86" i="2"/>
  <c r="D83" i="2"/>
  <c r="E83" i="2"/>
  <c r="D81" i="2"/>
  <c r="D80" i="2" s="1"/>
  <c r="E81" i="2"/>
  <c r="D88" i="2"/>
  <c r="E88" i="2"/>
  <c r="D91" i="2"/>
  <c r="D90" i="2" s="1"/>
  <c r="E91" i="2"/>
  <c r="D127" i="2"/>
  <c r="E127" i="2"/>
  <c r="D122" i="2"/>
  <c r="E122" i="2"/>
  <c r="D120" i="2"/>
  <c r="E120" i="2"/>
  <c r="D116" i="2"/>
  <c r="E114" i="2"/>
  <c r="D102" i="2"/>
  <c r="E102" i="2"/>
  <c r="C102" i="2"/>
  <c r="D59" i="2"/>
  <c r="E59" i="2"/>
  <c r="C59" i="2"/>
  <c r="D44" i="2"/>
  <c r="E44" i="2"/>
  <c r="C44" i="2"/>
  <c r="D41" i="2"/>
  <c r="E41" i="2"/>
  <c r="C41" i="2"/>
  <c r="D38" i="2"/>
  <c r="E38" i="2"/>
  <c r="C38" i="2"/>
  <c r="D35" i="2"/>
  <c r="E35" i="2"/>
  <c r="C35" i="2"/>
  <c r="E27" i="2"/>
  <c r="D22" i="2"/>
  <c r="E22" i="2"/>
  <c r="G22" i="2" s="1"/>
  <c r="C22" i="2"/>
  <c r="E18" i="2"/>
  <c r="C18" i="2"/>
  <c r="C7" i="2"/>
  <c r="G81" i="2" l="1"/>
  <c r="G109" i="2"/>
  <c r="G165" i="2"/>
  <c r="F35" i="2"/>
  <c r="G35" i="2"/>
  <c r="G147" i="2"/>
  <c r="G272" i="2"/>
  <c r="F272" i="2"/>
  <c r="F41" i="2"/>
  <c r="G41" i="2"/>
  <c r="G120" i="2"/>
  <c r="G91" i="2"/>
  <c r="G83" i="2"/>
  <c r="G118" i="2"/>
  <c r="G168" i="2"/>
  <c r="F18" i="2"/>
  <c r="G38" i="2"/>
  <c r="F38" i="2"/>
  <c r="G44" i="2"/>
  <c r="F44" i="2"/>
  <c r="G102" i="2"/>
  <c r="F102" i="2"/>
  <c r="G122" i="2"/>
  <c r="G88" i="2"/>
  <c r="G86" i="2"/>
  <c r="G182" i="2"/>
  <c r="E271" i="2"/>
  <c r="E80" i="2"/>
  <c r="E90" i="2"/>
  <c r="G80" i="2" l="1"/>
  <c r="G271" i="2"/>
  <c r="G90" i="2"/>
  <c r="D6" i="2"/>
  <c r="D268" i="2"/>
  <c r="D267" i="2" s="1"/>
  <c r="D266" i="2" s="1"/>
  <c r="D264" i="2"/>
  <c r="D263" i="2" s="1"/>
  <c r="D192" i="2"/>
  <c r="D191" i="2" s="1"/>
  <c r="D177" i="2"/>
  <c r="D173" i="2"/>
  <c r="G173" i="2" s="1"/>
  <c r="D153" i="2"/>
  <c r="D152" i="2" s="1"/>
  <c r="D105" i="2"/>
  <c r="D100" i="2"/>
  <c r="D98" i="2"/>
  <c r="D96" i="2"/>
  <c r="D94" i="2"/>
  <c r="G94" i="2" s="1"/>
  <c r="C91" i="2"/>
  <c r="F91" i="2" s="1"/>
  <c r="D75" i="2"/>
  <c r="D71" i="2"/>
  <c r="D65" i="2"/>
  <c r="D62" i="2"/>
  <c r="D50" i="2"/>
  <c r="D18" i="2"/>
  <c r="G18" i="2" s="1"/>
  <c r="D10" i="2"/>
  <c r="C10" i="2"/>
  <c r="C6" i="2"/>
  <c r="C90" i="2" l="1"/>
  <c r="F90" i="2" s="1"/>
  <c r="D49" i="2"/>
  <c r="D5" i="2"/>
  <c r="D70" i="2"/>
  <c r="C105" i="2" l="1"/>
  <c r="E256" i="2" l="1"/>
  <c r="E261" i="2"/>
  <c r="E111" i="2"/>
  <c r="E17" i="2"/>
  <c r="D27" i="2" l="1"/>
  <c r="G27" i="2" s="1"/>
  <c r="D17" i="2" l="1"/>
  <c r="G17" i="2" s="1"/>
  <c r="D261" i="2"/>
  <c r="G261" i="2" s="1"/>
  <c r="C183" i="2"/>
  <c r="F183" i="2" s="1"/>
  <c r="E177" i="2"/>
  <c r="C177" i="2"/>
  <c r="G177" i="2" l="1"/>
  <c r="F177" i="2"/>
  <c r="E172" i="2"/>
  <c r="C169" i="2"/>
  <c r="F169" i="2" s="1"/>
  <c r="C158" i="2"/>
  <c r="F158" i="2" s="1"/>
  <c r="E133" i="2"/>
  <c r="C133" i="2"/>
  <c r="E131" i="2"/>
  <c r="C131" i="2"/>
  <c r="D111" i="2"/>
  <c r="G111" i="2" s="1"/>
  <c r="C111" i="2"/>
  <c r="F111" i="2" s="1"/>
  <c r="D107" i="2"/>
  <c r="D104" i="2" s="1"/>
  <c r="E107" i="2"/>
  <c r="C107" i="2"/>
  <c r="C104" i="2" s="1"/>
  <c r="G107" i="2" l="1"/>
  <c r="F107" i="2"/>
  <c r="C130" i="2"/>
  <c r="E130" i="2"/>
  <c r="D16" i="2" l="1"/>
  <c r="E100" i="2" l="1"/>
  <c r="C27" i="2"/>
  <c r="F27" i="2" s="1"/>
  <c r="G100" i="2" l="1"/>
  <c r="C17" i="2"/>
  <c r="F17" i="2" s="1"/>
  <c r="D256" i="2"/>
  <c r="G256" i="2" s="1"/>
  <c r="C256" i="2"/>
  <c r="F256" i="2" s="1"/>
  <c r="D255" i="2" l="1"/>
  <c r="D254" i="2" s="1"/>
  <c r="D253" i="2" s="1"/>
  <c r="E255" i="2"/>
  <c r="G255" i="2" l="1"/>
  <c r="E254" i="2"/>
  <c r="C81" i="2"/>
  <c r="F81" i="2" s="1"/>
  <c r="E65" i="2"/>
  <c r="G65" i="2" l="1"/>
  <c r="G254" i="2"/>
  <c r="D133" i="2"/>
  <c r="D114" i="2" l="1"/>
  <c r="D144" i="2"/>
  <c r="D131" i="2"/>
  <c r="D85" i="2" l="1"/>
  <c r="D130" i="2"/>
  <c r="E495" i="2"/>
  <c r="C495" i="2"/>
  <c r="E268" i="2"/>
  <c r="C268" i="2"/>
  <c r="E264" i="2"/>
  <c r="C264" i="2"/>
  <c r="C261" i="2"/>
  <c r="F261" i="2" s="1"/>
  <c r="C224" i="2"/>
  <c r="F224" i="2" s="1"/>
  <c r="C221" i="2"/>
  <c r="F221" i="2" s="1"/>
  <c r="C206" i="2"/>
  <c r="F206" i="2" s="1"/>
  <c r="C204" i="2"/>
  <c r="F204" i="2" s="1"/>
  <c r="C202" i="2"/>
  <c r="F202" i="2" s="1"/>
  <c r="C200" i="2"/>
  <c r="F200" i="2" s="1"/>
  <c r="C198" i="2"/>
  <c r="F198" i="2" s="1"/>
  <c r="E192" i="2"/>
  <c r="C189" i="2"/>
  <c r="F189" i="2" s="1"/>
  <c r="C187" i="2"/>
  <c r="F187" i="2" s="1"/>
  <c r="C185" i="2"/>
  <c r="F185" i="2" s="1"/>
  <c r="C180" i="2"/>
  <c r="F180" i="2" s="1"/>
  <c r="C175" i="2"/>
  <c r="F175" i="2" s="1"/>
  <c r="C173" i="2"/>
  <c r="F173" i="2" s="1"/>
  <c r="C166" i="2"/>
  <c r="F166" i="2" s="1"/>
  <c r="C163" i="2"/>
  <c r="F163" i="2" s="1"/>
  <c r="C156" i="2"/>
  <c r="F156" i="2" s="1"/>
  <c r="E153" i="2"/>
  <c r="C153" i="2"/>
  <c r="G268" i="2" l="1"/>
  <c r="F268" i="2"/>
  <c r="G153" i="2"/>
  <c r="F153" i="2"/>
  <c r="G192" i="2"/>
  <c r="F192" i="2"/>
  <c r="G264" i="2"/>
  <c r="F264" i="2"/>
  <c r="E494" i="2"/>
  <c r="D155" i="2"/>
  <c r="G155" i="2" s="1"/>
  <c r="D172" i="2"/>
  <c r="G172" i="2" s="1"/>
  <c r="C197" i="2"/>
  <c r="F197" i="2" s="1"/>
  <c r="D196" i="2"/>
  <c r="G196" i="2" s="1"/>
  <c r="C255" i="2"/>
  <c r="F255" i="2" s="1"/>
  <c r="C172" i="2"/>
  <c r="F172" i="2" s="1"/>
  <c r="C494" i="2"/>
  <c r="C191" i="2"/>
  <c r="C147" i="2"/>
  <c r="F147" i="2" s="1"/>
  <c r="C263" i="2"/>
  <c r="C267" i="2"/>
  <c r="C485" i="2"/>
  <c r="F485" i="2" s="1"/>
  <c r="E152" i="2"/>
  <c r="E191" i="2"/>
  <c r="E267" i="2"/>
  <c r="C220" i="2"/>
  <c r="F220" i="2" s="1"/>
  <c r="C182" i="2"/>
  <c r="F182" i="2" s="1"/>
  <c r="C168" i="2"/>
  <c r="F168" i="2" s="1"/>
  <c r="C155" i="2"/>
  <c r="F155" i="2" s="1"/>
  <c r="C152" i="2"/>
  <c r="E263" i="2"/>
  <c r="C165" i="2"/>
  <c r="F165" i="2" s="1"/>
  <c r="G267" i="2" l="1"/>
  <c r="F267" i="2"/>
  <c r="G191" i="2"/>
  <c r="F191" i="2"/>
  <c r="G152" i="2"/>
  <c r="F152" i="2"/>
  <c r="G263" i="2"/>
  <c r="F263" i="2"/>
  <c r="E253" i="2"/>
  <c r="E493" i="2"/>
  <c r="D146" i="2"/>
  <c r="C271" i="2"/>
  <c r="F271" i="2" s="1"/>
  <c r="D171" i="2"/>
  <c r="C254" i="2"/>
  <c r="F254" i="2" s="1"/>
  <c r="E171" i="2"/>
  <c r="E146" i="2"/>
  <c r="C253" i="2"/>
  <c r="E266" i="2"/>
  <c r="C493" i="2"/>
  <c r="C266" i="2"/>
  <c r="C171" i="2"/>
  <c r="C196" i="2"/>
  <c r="F196" i="2" s="1"/>
  <c r="C146" i="2"/>
  <c r="G266" i="2" l="1"/>
  <c r="F266" i="2"/>
  <c r="G146" i="2"/>
  <c r="F146" i="2"/>
  <c r="F493" i="2"/>
  <c r="G493" i="2"/>
  <c r="G171" i="2"/>
  <c r="F171" i="2"/>
  <c r="G253" i="2"/>
  <c r="F253" i="2"/>
  <c r="C114" i="2"/>
  <c r="E62" i="2"/>
  <c r="G62" i="2" l="1"/>
  <c r="E61" i="2"/>
  <c r="E105" i="2"/>
  <c r="G105" i="2" l="1"/>
  <c r="F105" i="2"/>
  <c r="E104" i="2"/>
  <c r="E53" i="2"/>
  <c r="C53" i="2"/>
  <c r="G53" i="2" l="1"/>
  <c r="F53" i="2"/>
  <c r="G104" i="2"/>
  <c r="F104" i="2"/>
  <c r="E98" i="2"/>
  <c r="C98" i="2"/>
  <c r="C122" i="2"/>
  <c r="F122" i="2" s="1"/>
  <c r="C120" i="2"/>
  <c r="F120" i="2" s="1"/>
  <c r="C118" i="2"/>
  <c r="F118" i="2" s="1"/>
  <c r="E116" i="2"/>
  <c r="C116" i="2"/>
  <c r="C88" i="2"/>
  <c r="F88" i="2" s="1"/>
  <c r="C86" i="2"/>
  <c r="F86" i="2" s="1"/>
  <c r="C94" i="2"/>
  <c r="F94" i="2" s="1"/>
  <c r="E96" i="2"/>
  <c r="C96" i="2"/>
  <c r="C100" i="2"/>
  <c r="F100" i="2" s="1"/>
  <c r="G96" i="2" l="1"/>
  <c r="F96" i="2"/>
  <c r="F98" i="2"/>
  <c r="G98" i="2"/>
  <c r="G116" i="2"/>
  <c r="F116" i="2"/>
  <c r="E85" i="2"/>
  <c r="E57" i="2"/>
  <c r="G85" i="2" l="1"/>
  <c r="E7" i="2"/>
  <c r="G7" i="2" l="1"/>
  <c r="F7" i="2"/>
  <c r="E6" i="2"/>
  <c r="E10" i="2"/>
  <c r="F10" i="2" l="1"/>
  <c r="G10" i="2"/>
  <c r="G6" i="2"/>
  <c r="F6" i="2"/>
  <c r="E136" i="2"/>
  <c r="E126" i="2" l="1"/>
  <c r="C80" i="2"/>
  <c r="F80" i="2" s="1"/>
  <c r="C75" i="2"/>
  <c r="C71" i="2"/>
  <c r="C65" i="2"/>
  <c r="F65" i="2" s="1"/>
  <c r="E50" i="2"/>
  <c r="C50" i="2"/>
  <c r="C49" i="2" s="1"/>
  <c r="G50" i="2" l="1"/>
  <c r="F50" i="2"/>
  <c r="E49" i="2"/>
  <c r="C70" i="2"/>
  <c r="G49" i="2" l="1"/>
  <c r="F49" i="2"/>
  <c r="E48" i="2"/>
  <c r="E75" i="2"/>
  <c r="G75" i="2" l="1"/>
  <c r="F75" i="2"/>
  <c r="C144" i="2"/>
  <c r="C136" i="2"/>
  <c r="C127" i="2"/>
  <c r="C109" i="2"/>
  <c r="F109" i="2" s="1"/>
  <c r="C85" i="2" l="1"/>
  <c r="F85" i="2" s="1"/>
  <c r="D136" i="2"/>
  <c r="C16" i="2"/>
  <c r="C83" i="2"/>
  <c r="F83" i="2" s="1"/>
  <c r="E71" i="2"/>
  <c r="C62" i="2"/>
  <c r="F62" i="2" s="1"/>
  <c r="C57" i="2"/>
  <c r="E5" i="2"/>
  <c r="G5" i="2" l="1"/>
  <c r="G71" i="2"/>
  <c r="F71" i="2"/>
  <c r="C79" i="2"/>
  <c r="C48" i="2"/>
  <c r="F48" i="2" s="1"/>
  <c r="D126" i="2"/>
  <c r="D79" i="2"/>
  <c r="C61" i="2"/>
  <c r="F61" i="2" s="1"/>
  <c r="D57" i="2"/>
  <c r="E79" i="2"/>
  <c r="C126" i="2"/>
  <c r="E16" i="2"/>
  <c r="E70" i="2"/>
  <c r="G79" i="2" l="1"/>
  <c r="F79" i="2"/>
  <c r="G70" i="2"/>
  <c r="F70" i="2"/>
  <c r="F16" i="2"/>
  <c r="G16" i="2"/>
  <c r="D48" i="2"/>
  <c r="G48" i="2" s="1"/>
  <c r="D61" i="2"/>
  <c r="G61" i="2" s="1"/>
  <c r="E4" i="2"/>
  <c r="E744" i="2" s="1"/>
  <c r="D4" i="2" l="1"/>
  <c r="D744" i="2" s="1"/>
  <c r="G744" i="2" s="1"/>
  <c r="C5" i="2"/>
  <c r="F5" i="2" s="1"/>
  <c r="C4" i="2" l="1"/>
  <c r="C744" i="2" s="1"/>
  <c r="F744" i="2" s="1"/>
  <c r="G4" i="2"/>
  <c r="F4" i="2" l="1"/>
</calcChain>
</file>

<file path=xl/sharedStrings.xml><?xml version="1.0" encoding="utf-8"?>
<sst xmlns="http://schemas.openxmlformats.org/spreadsheetml/2006/main" count="1490" uniqueCount="1190">
  <si>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</si>
  <si>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</si>
  <si>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</si>
  <si>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</si>
  <si>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</si>
  <si>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</si>
  <si>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</si>
  <si>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оплату жилищно-коммунальных услуг отдельным категориям граждан</t>
  </si>
  <si>
    <t>Дотации бюджетам субъектов Российской Федерации на выравнивание бюджетной обеспеченности</t>
  </si>
  <si>
    <t>Невыясненные поступления, зачисляемые в бюджеты субъектов Российской Федерации</t>
  </si>
  <si>
    <t>Платежи, взимаемые государственными органами (организациями) субъектов Российской Федерации за выполнение определенных функций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</si>
  <si>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</si>
  <si>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</si>
  <si>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</si>
  <si>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оказания платных услуг (работ) получателями средств бюджетов субъектов Российской Федерации</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</si>
  <si>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</si>
  <si>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</si>
  <si>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</si>
  <si>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</si>
  <si>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</si>
  <si>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</si>
  <si>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</si>
  <si>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</si>
  <si>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</si>
  <si>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</si>
  <si>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</si>
  <si>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Налог, взимаемый в виде стоимости патента в связи с применением упрощенной системы налогообложения</t>
  </si>
  <si>
    <t>Налог с продаж</t>
  </si>
  <si>
    <t>Налог на пользователей автомобильных дорог</t>
  </si>
  <si>
    <t>Налог с владельцев транспортных средств и налог на приобретение автотранспортных средств</t>
  </si>
  <si>
    <t>Налог на имущество предприятий</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</si>
  <si>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</si>
  <si>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Платежи за добычу подземных вод</t>
  </si>
  <si>
    <t>Налог на прибыль организаций, зачислявшийся до 1 января 2005 года в местные бюджеты, мобилизуемый на территориях муниципальных районов</t>
  </si>
  <si>
    <t>Налог на прибыль организаций, зачислявшийся до 1 января 2005 года в местные бюджеты, мобилизуемый на территориях городских округов</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</si>
  <si>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</si>
  <si>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</si>
  <si>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</si>
  <si>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Сбор за пользование объектами водных биологических ресурсов (по внутренним водным объектам)</t>
  </si>
  <si>
    <t>Сбор за пользование объектами животного мира</t>
  </si>
  <si>
    <t>Налог на добычу полезных ископаемых в виде угля</t>
  </si>
  <si>
    <t>Налог на добычу прочих полезных ископаемых (за исключением полезных ископаемых в виде природных алмазов)</t>
  </si>
  <si>
    <t>Налог на добычу общераспространенных полезных ископаемых</t>
  </si>
  <si>
    <t>Налог на игорный бизнес</t>
  </si>
  <si>
    <t>Транспортный налог с физических лиц</t>
  </si>
  <si>
    <t>Транспортный налог с организаций</t>
  </si>
  <si>
    <t>Налог на имущество организаций по имуществу, входящему в Единую систему газоснабжения</t>
  </si>
  <si>
    <t>Налог на имущество организаций по имуществу, не входящему в Единую систему газоснабжения</t>
  </si>
  <si>
    <t>Единый сельскохозяйственный налог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</si>
  <si>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</si>
  <si>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</si>
  <si>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(за налоговые периоды, истекшие до 1 января 2011 года)</t>
  </si>
  <si>
    <t>Акцизы на пиво, производимое на территории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</si>
  <si>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</si>
  <si>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Код бюджетной классификации Российской Федерации</t>
  </si>
  <si>
    <t>000 1 00 00000 00 0000 000</t>
  </si>
  <si>
    <t>000 1 01 00000 00 0000 000</t>
  </si>
  <si>
    <t xml:space="preserve">000 1 01 01000 00 0000 110 </t>
  </si>
  <si>
    <t>НАЛОГОВЫЕ И НЕНАЛОГОВЫЕ ДОХОДЫ</t>
  </si>
  <si>
    <t>НАЛОГИ НА ПРИБЫЛЬ, ДОХОДЫ</t>
  </si>
  <si>
    <t>Налог на прибыль организаций</t>
  </si>
  <si>
    <t xml:space="preserve">000 1 01 02000 01 0000 110 </t>
  </si>
  <si>
    <t>Налог на доходы физических лиц</t>
  </si>
  <si>
    <t>000 1 03 00000 00 0000 000</t>
  </si>
  <si>
    <t>НАЛОГИ НА ТОВАРЫ (РАБОТЫ, УСЛУГИ), РЕАЛИЗУЕМЫЕ НА ТЕРРИТОРИИ РОССИЙСКОЙ ФЕДЕРАЦИИ</t>
  </si>
  <si>
    <t xml:space="preserve">000 1 03 02000 01 0000 110 </t>
  </si>
  <si>
    <t>000 1 05 00000 00 0000 000</t>
  </si>
  <si>
    <t>НАЛОГИ НА СОВОКУПНЫЙ ДОХОД</t>
  </si>
  <si>
    <t xml:space="preserve">000 1 05 01000 00 0000 110 </t>
  </si>
  <si>
    <t>000 1 05 01010 01 0000 110</t>
  </si>
  <si>
    <t>000 1 05 01020 01 0000 110</t>
  </si>
  <si>
    <t xml:space="preserve">000 1 05 03000 01 0000 110 </t>
  </si>
  <si>
    <t xml:space="preserve">Единый сельскохозяйственный налог </t>
  </si>
  <si>
    <t>000 1 06 00000 00 0000 000</t>
  </si>
  <si>
    <t>НАЛОГИ НА ИМУЩЕСТВО</t>
  </si>
  <si>
    <t xml:space="preserve">000 1 06 02000 02 0000 110 </t>
  </si>
  <si>
    <t>Налог на имущество организаций</t>
  </si>
  <si>
    <t xml:space="preserve">000 1 06 04000 02 0000 110 </t>
  </si>
  <si>
    <t>Транспортный налог</t>
  </si>
  <si>
    <t>000 1 07 00000 00 0000 000</t>
  </si>
  <si>
    <t>НАЛОГИ, СБОРЫ И РЕГУЛЯРНЫЕ ПЛАТЕЖИ ЗА ПОЛЬЗОВАНИЕ ПРИРОДНЫМИ РЕСУРСАМИ</t>
  </si>
  <si>
    <t xml:space="preserve">000 1 07 01000 01 0000 110 </t>
  </si>
  <si>
    <t>Налог на добычу полезных ископаемых</t>
  </si>
  <si>
    <t xml:space="preserve">000 1 07 04000 01 0000 110 </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</si>
  <si>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</si>
  <si>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</si>
  <si>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</si>
  <si>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000 1 08 07000 01 0000 110</t>
  </si>
  <si>
    <t>Государственная пошлина за государственную регистрацию, а также за совершение прочих юридически значимых действий</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</si>
  <si>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</si>
  <si>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</si>
  <si>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</si>
  <si>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</si>
  <si>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</si>
  <si>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</si>
  <si>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026 1 08 07082 01 0000 110</t>
  </si>
  <si>
    <t>136 1 08 07082 01 0000 110</t>
  </si>
  <si>
    <t>318 1 08 07110 01 0000 110</t>
  </si>
  <si>
    <t>318 1 08 07120 01 0000 110</t>
  </si>
  <si>
    <t>096 1 08 07130 01 0000 110</t>
  </si>
  <si>
    <t>176 1 08 07172 01 0000 110</t>
  </si>
  <si>
    <t>000 1 08 07300 01 0000 110</t>
  </si>
  <si>
    <t>136 1 08 07300 01 0000 110</t>
  </si>
  <si>
    <t>000 1 09 00000 00 0000 000</t>
  </si>
  <si>
    <t>ЗАДОЛЖЕННОСТЬ И ПЕРЕРАСЧЕТЫ ПО ОТМЕНЕННЫМ НАЛОГАМ, СБОРАМ И ИНЫМ ОБЯЗАТЕЛЬНЫМ ПЛАТЕЖАМ</t>
  </si>
  <si>
    <t xml:space="preserve">000 1 09 01000 00 0000 110 </t>
  </si>
  <si>
    <t>Налог на прибыль организаций, зачислявшийся до 1 января 2005 года в местные бюджеты</t>
  </si>
  <si>
    <t xml:space="preserve">182 1 09 01020 04 0000 110 </t>
  </si>
  <si>
    <t xml:space="preserve">182 1 09 01030 05 0000 110 </t>
  </si>
  <si>
    <t xml:space="preserve">000 1 09 03000 00 0000 110 </t>
  </si>
  <si>
    <t>Платежи за пользование природными ресурсами</t>
  </si>
  <si>
    <t xml:space="preserve">182 1 09 03023 01 0000 110 </t>
  </si>
  <si>
    <t xml:space="preserve">182 1 09 03082 02 0000 110 </t>
  </si>
  <si>
    <t xml:space="preserve">000 1 09 04000 00 0000 110 </t>
  </si>
  <si>
    <t xml:space="preserve">Налоги на имущество </t>
  </si>
  <si>
    <t>182 1 09 04010 02 0000 110</t>
  </si>
  <si>
    <t>182 1 09 04020 02 0000 110</t>
  </si>
  <si>
    <t>182 1 09 04030 01 0000 110</t>
  </si>
  <si>
    <t xml:space="preserve">000 1 09 06000 02 0000 110 </t>
  </si>
  <si>
    <t>Прочие налоги и сборы (по отмененным налогам и сборам субъектов Российской Федерации)</t>
  </si>
  <si>
    <t xml:space="preserve">182 1 09 06010 02 0000 110 </t>
  </si>
  <si>
    <t>000 1 09 11000 02 0000 110</t>
  </si>
  <si>
    <t>182 1 09 11010 02 0000 110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</si>
  <si>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</si>
  <si>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</si>
  <si>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</si>
  <si>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</si>
  <si>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000 1 11 03000 00 0000120</t>
  </si>
  <si>
    <t>Проценты, полученные от предоставления бюджетных кредитов внутри страны</t>
  </si>
  <si>
    <t>120 1 11 01020 02 0000 120</t>
  </si>
  <si>
    <t>181 1 11 03020 02 0000 120</t>
  </si>
  <si>
    <t>000 1 11 05000 00 0000 120</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</si>
  <si>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</si>
  <si>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</si>
  <si>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</si>
  <si>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</si>
  <si>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120 1 11 05022 02 0000 120</t>
  </si>
  <si>
    <t>120 1 11 05032 02 0000 120</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</si>
  <si>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</si>
  <si>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</si>
  <si>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</si>
  <si>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</si>
  <si>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120 1 11 07012 02 0000 120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</si>
  <si>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</si>
  <si>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</si>
  <si>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</si>
  <si>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</si>
  <si>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</si>
  <si>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</si>
  <si>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048 1 12 01010 01 0000 120</t>
  </si>
  <si>
    <t>048 1 12 01030 01 0000 120</t>
  </si>
  <si>
    <t>000 1 12 02000 00 0000 120</t>
  </si>
  <si>
    <t>Платежи при пользовании недрами</t>
  </si>
  <si>
    <t>000 1 12 02010 01 0000 120</t>
  </si>
  <si>
    <t>182 1 12 02030 01 0000 120</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</si>
  <si>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</si>
  <si>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</si>
  <si>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000 1 12 02100 00 0000 120</t>
  </si>
  <si>
    <t>000 1 12 04000 00 0000 120</t>
  </si>
  <si>
    <t>Плата за использование лесов</t>
  </si>
  <si>
    <t>Плата за использование лесов, расположенных на землях лесного фонда</t>
  </si>
  <si>
    <t>000 1 12 04010 00 0000 120</t>
  </si>
  <si>
    <t>130 1 12 04013 02 0000 120</t>
  </si>
  <si>
    <t>130 1 12 04014 02 0000 120</t>
  </si>
  <si>
    <t>130 1 12 04015 02 0000 120</t>
  </si>
  <si>
    <t>000 1 13 00000 00 0000 000</t>
  </si>
  <si>
    <t>000 1 13 01000 00 0000 130</t>
  </si>
  <si>
    <t>Доходы от оказания платных услуг (работ)</t>
  </si>
  <si>
    <t>000 1 13 01990 00 0000 130</t>
  </si>
  <si>
    <t>Прочие доходы от оказания платных услуг (работ)</t>
  </si>
  <si>
    <t>046 1 13 01992 02 0000 130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</si>
  <si>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</si>
  <si>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</si>
  <si>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</si>
  <si>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</si>
  <si>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000 1 13 02990 00 0000 130</t>
  </si>
  <si>
    <t>Прочие доходы от компенсации затрат государства</t>
  </si>
  <si>
    <t>026 1 13 02992 02 0000 130</t>
  </si>
  <si>
    <t>036 1 13 02992 02 0000 130</t>
  </si>
  <si>
    <t>046 1 13 02992 02 0000 130</t>
  </si>
  <si>
    <t>123 1 13 02992 02 0000 130</t>
  </si>
  <si>
    <t>124 1 13 02992 02 0000 130</t>
  </si>
  <si>
    <t>126 1 13 02992 02 0000 130</t>
  </si>
  <si>
    <t>136 1 13 02992 02 0000 130</t>
  </si>
  <si>
    <t>176 1 13 02992 02 0000 130</t>
  </si>
  <si>
    <t>181 1 13 02992 02 0000 130</t>
  </si>
  <si>
    <t>197 1 13 02992 02 0000 130</t>
  </si>
  <si>
    <t>000 1 14 00000 00 0000 000</t>
  </si>
  <si>
    <t>ДОХОДЫ ОТ ПРОДАЖИ МАТЕРИАЛЬНЫХ И НЕМАТЕРИАЛЬНЫХ АКТИВОВ</t>
  </si>
  <si>
    <t>000 1 14 02000 00 0000 000</t>
  </si>
  <si>
    <t>000 1 14 02020 02 0000 410</t>
  </si>
  <si>
    <t>120 1 14 02023 02 0000 410</t>
  </si>
  <si>
    <t>000 1 14 06000 00 0000 430</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</si>
  <si>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</si>
  <si>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</si>
  <si>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120 1 14 06022 02 0000 430</t>
  </si>
  <si>
    <t>000 1 15 00000 00 0000 000</t>
  </si>
  <si>
    <t>АДМИНИСТРАТИВНЫЕ ПЛАТЕЖИ И СБОРЫ</t>
  </si>
  <si>
    <t>000 1 15 02000 00 0000 140</t>
  </si>
  <si>
    <t>176 1 15 02020 02 0000 140</t>
  </si>
  <si>
    <t>000 1 16 00000 00 0000 000</t>
  </si>
  <si>
    <t>ШТРАФЫ, САНКЦИИ, ВОЗМЕЩЕНИЕ УЩЕРБА</t>
  </si>
  <si>
    <t xml:space="preserve">182 1 01 01012 02 0000 110 </t>
  </si>
  <si>
    <t>182 1 01 02010 01 0000 110</t>
  </si>
  <si>
    <t>182 1 01 02020 01 0000 110</t>
  </si>
  <si>
    <t>182 1 01 02030 01 0000 110</t>
  </si>
  <si>
    <t>182 1 01 02040 01 0000 110</t>
  </si>
  <si>
    <t xml:space="preserve">182 1 03 02100 01 0000 110 </t>
  </si>
  <si>
    <t>182 1 05 01011 01 0000 110</t>
  </si>
  <si>
    <t>182 1 05 01012 01 0000 110</t>
  </si>
  <si>
    <t>182 1 05 01021 01 0000 110</t>
  </si>
  <si>
    <t>182 1 05 01022 01 0000 110</t>
  </si>
  <si>
    <t>182 1 05 01050 01 0000 110</t>
  </si>
  <si>
    <t>182 1 05 03020 01 0000 110</t>
  </si>
  <si>
    <t xml:space="preserve">182 1 06 02010 02 0000 110 </t>
  </si>
  <si>
    <t>182 1 06 02020 02 0000 110</t>
  </si>
  <si>
    <t>182 1 06 04011 02 0000 110</t>
  </si>
  <si>
    <t xml:space="preserve">182 1 06 04012 02 0000 110 </t>
  </si>
  <si>
    <t xml:space="preserve">182 1 06 05000 02 0000 110 </t>
  </si>
  <si>
    <t xml:space="preserve">182 1 07 01020 01 0000 110 </t>
  </si>
  <si>
    <t>182 1 07 01030 01 0000 110</t>
  </si>
  <si>
    <t>182 1 07 01060 01 0000 110</t>
  </si>
  <si>
    <t xml:space="preserve">182 1 07 04010 01 0000 110 </t>
  </si>
  <si>
    <t>182 1 07 04030 01 0000 110</t>
  </si>
  <si>
    <t>000 1 17 00000 00 0000 000</t>
  </si>
  <si>
    <t>ПРОЧИЕ НЕНАЛОГОВЫЕ ДОХОДЫ</t>
  </si>
  <si>
    <t>000 1 17 01000 00 0000 180</t>
  </si>
  <si>
    <t>Невыясненные поступления</t>
  </si>
  <si>
    <t>181 1 17 01020 02 0000 180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</si>
  <si>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</si>
  <si>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000 1 01 01010 00 0000 110 </t>
  </si>
  <si>
    <t>000 1 09 03080 00 0000 110</t>
  </si>
  <si>
    <t>Отчисления на воспроизводство минерально-сырьевой базы</t>
  </si>
  <si>
    <t>000 1 03 02010 01 0000 110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</si>
  <si>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</si>
  <si>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182 1 03 02011 01 0000 110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</si>
  <si>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</si>
  <si>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</si>
  <si>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</si>
  <si>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</si>
  <si>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</si>
  <si>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</si>
  <si>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</si>
  <si>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за выдачу свидетельства о государственной аккредитации региональной спортивной федерации</t>
  </si>
  <si>
    <t>127 1 08 07340 01 0000 110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</si>
  <si>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</si>
  <si>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</si>
  <si>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</si>
  <si>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</si>
  <si>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</si>
  <si>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</si>
  <si>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</si>
  <si>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000 1 13 01400 01 0000 130</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</si>
  <si>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</si>
  <si>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</si>
  <si>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130 1 13 01410 01 0000 130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</si>
  <si>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</si>
  <si>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БЕЗВОЗМЕЗДНЫЕ ПОСТУПЛЕНИЯ ОТ ГОСУДАРСТВЕННЫХ (МУНИЦИПАЛЬНЫХ) ОРГАНИЗАЦИЙ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</si>
  <si>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</si>
  <si>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</si>
  <si>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</si>
  <si>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</si>
  <si>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</si>
  <si>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</si>
  <si>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</si>
  <si>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</si>
  <si>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</si>
  <si>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Акцизы по подакцизным товарам (продукции), производимым на территории Российской Федерации</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</si>
  <si>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</si>
  <si>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</si>
  <si>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на прибыль организаций, зачисляемый в бюджеты бюджетной системы Российской Федерации по соответствующим ставкам</t>
  </si>
  <si>
    <t>Плата за оказание услуг по присоединению объектов дорожного сервиса к автомобильным дорогам общего пользования</t>
  </si>
  <si>
    <t>000 1 13 01500 00 0000 130</t>
  </si>
  <si>
    <t>176 113 01520 02 0000 130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</si>
  <si>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</si>
  <si>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126 1 13 01992 02 0000 130</t>
  </si>
  <si>
    <t>105 1 13 02992 02 0000 130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</si>
  <si>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</si>
  <si>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</si>
  <si>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</si>
  <si>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</si>
  <si>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</si>
  <si>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</si>
  <si>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Государственная пошлина за выдачу и обмен паспорта гражданина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</si>
  <si>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</si>
  <si>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</si>
  <si>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210 1 13 01992 02 0000 130</t>
  </si>
  <si>
    <t>210 1 13 02992 02 0000 130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</si>
  <si>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</si>
  <si>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</si>
  <si>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</si>
  <si>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</si>
  <si>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</si>
  <si>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</si>
  <si>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</si>
  <si>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</si>
  <si>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</si>
  <si>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Прочие неналоговые доходы</t>
  </si>
  <si>
    <t>000 1 17 05000 00 0000 180</t>
  </si>
  <si>
    <t>Прочие неналоговые доходы бюджетов субъектов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</si>
  <si>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</si>
  <si>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</si>
  <si>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</si>
  <si>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</si>
  <si>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120 1 13 02992 02 0000 130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</si>
  <si>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</si>
  <si>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188 1 08 07100 01 0000 110</t>
  </si>
  <si>
    <t>006 1 13 01992 02 0000 130</t>
  </si>
  <si>
    <t>124 1 13 01992 02 0000 130</t>
  </si>
  <si>
    <t>197 1 13 01992 02 0000 130</t>
  </si>
  <si>
    <t>Прочие неналоговые доходы субъектов Российской Федерации</t>
  </si>
  <si>
    <t>041 1 17 05020 02 0000 180</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</si>
  <si>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</si>
  <si>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</si>
  <si>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188 1 08 06000 01 0000 110</t>
  </si>
  <si>
    <t>Налог с имущества, переходящего в порядке наследования или дарения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</si>
  <si>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</si>
  <si>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182 1 09 04040 01 0000 110</t>
  </si>
  <si>
    <t>001 1 13 02992 02 0000 130</t>
  </si>
  <si>
    <t>006 1 13 02992 02 0000 130</t>
  </si>
  <si>
    <t>130 1 13 02992 02 0000 130</t>
  </si>
  <si>
    <t>131 1 13 02992 02 0000 130</t>
  </si>
  <si>
    <t>Плата за предоставление сведений из Единого государственного реестра недвижимости</t>
  </si>
  <si>
    <t>000 1 13 01031 01 0000 130</t>
  </si>
  <si>
    <t>046 1 17 01020 02 0000 180</t>
  </si>
  <si>
    <t>Минимальный налог, зачисляемый в бюджеты субъектов Российской Федерации (за налоговые периоды, истекшие до 1 января 2016 года)</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</si>
  <si>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</si>
  <si>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</si>
  <si>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</si>
  <si>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</si>
  <si>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</si>
  <si>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</si>
  <si>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</si>
  <si>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</si>
  <si>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</si>
  <si>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</si>
  <si>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</si>
  <si>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</si>
  <si>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</si>
  <si>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</si>
  <si>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</si>
  <si>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</si>
  <si>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</si>
  <si>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000 1 13 01190 01 0000 130</t>
  </si>
  <si>
    <t>205 1 13 02992 02 0000130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</si>
  <si>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</si>
  <si>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</si>
  <si>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</si>
  <si>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</si>
  <si>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</si>
  <si>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Субвенции бюджетам бюджетной системы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</si>
  <si>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t>
  </si>
  <si>
    <t>ВОЗВРАТ ОСТАТКОВ СУБСИДИЙ, СУБВЕНЦИЙ И ИНЫХ МЕЖБЮДЖЕТНЫХ ТРАНСФЕРТОВ, ИМЕЮЩИХ ЦЕЛЕВОЕ НАЗНАЧЕНИЕ, ПРОШЛЫХ ЛЕТ</t>
  </si>
  <si>
    <t xml:space="preserve">182 1 07 04020 01 0000 110 </t>
  </si>
  <si>
    <t>Сбор за пользование объектами водных биологических ресурсов (исключая внутренние водные объекты)</t>
  </si>
  <si>
    <t>000 1 11 03020 02 0000 120</t>
  </si>
  <si>
    <t>000 1 11 01020 02 0000 120</t>
  </si>
  <si>
    <t>176 1 11 05100 02 0000 120</t>
  </si>
  <si>
    <t>000 1 11 05100 02 0000 120</t>
  </si>
  <si>
    <t>000 1 12 01010 01 0000 120</t>
  </si>
  <si>
    <t>000 1 12 01030 01 0000 120</t>
  </si>
  <si>
    <t>000 1 12 01040 01 0000 120</t>
  </si>
  <si>
    <t>000 1 12 01070 01 0000 120</t>
  </si>
  <si>
    <t>000 1 12 02030 01 0000 120</t>
  </si>
  <si>
    <t>210 1 14 02022 02 0000 440</t>
  </si>
  <si>
    <t>000 1 15 02020 02 0000 140</t>
  </si>
  <si>
    <t>000 1 17 01020 02 0000 180</t>
  </si>
  <si>
    <t>000 1 17 05020 02 0000 180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</si>
  <si>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</si>
  <si>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</si>
  <si>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Доходы бюджетов субъектов Российской Федерации от возврата иными организациями остатков субсидий прошлых лет</t>
  </si>
  <si>
    <t>182 1 13 01020 01 8000 130</t>
  </si>
  <si>
    <t>321 1 13 01031 01 8000 130</t>
  </si>
  <si>
    <t>182 1 13 01190 01 8000 130</t>
  </si>
  <si>
    <t xml:space="preserve">Платежи, взимаемые государственными и муниципальными органами (организациями) за выполнение определенных функций
</t>
  </si>
  <si>
    <t>Наименование групп, подгрупп, статей, подстатей, элементов, групп подвидов, аналитических групп подвидов доходов бюджетов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</si>
  <si>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</si>
  <si>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БЕЗВОЗМЕЗДНЫЕ ПОСТУПЛЕНИЯ</t>
  </si>
  <si>
    <t>БЕЗВОЗМЕЗДНЫЕ ПОСТУПЛЕНИЯ ОТ ДРУГИХ БЮДЖЕТОВ БЮДЖЕТНОЙ СИСТЕМЫ РОССИЙСКОЙ ФЕДЕРАЦИИ</t>
  </si>
  <si>
    <t>100 1 03 02141 01 0000 110</t>
  </si>
  <si>
    <t>100 1 03 02142 01 0000 110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</si>
  <si>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</si>
  <si>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</si>
  <si>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000 1 08 02020 01 0000 110</t>
  </si>
  <si>
    <t xml:space="preserve">000 1 08 02000 01 0000 110
</t>
  </si>
  <si>
    <t>000 1 08 07142 01 0000 110</t>
  </si>
  <si>
    <t>006 1 08 07142 01 1000 110</t>
  </si>
  <si>
    <t>130 1 08 07300 01 0000 110</t>
  </si>
  <si>
    <t>006 1 11 05032 02 0000 120</t>
  </si>
  <si>
    <t>048 1 12 01041 01 6000 120</t>
  </si>
  <si>
    <t>Плата за размещение отходов производства</t>
  </si>
  <si>
    <t>006 1 13 02062 02 0000 130</t>
  </si>
  <si>
    <t>023 1 13 02062 02 0000 130</t>
  </si>
  <si>
    <t>023 1 13 02992 02 0000 130</t>
  </si>
  <si>
    <t>006 1 17 01020 02 0000 180</t>
  </si>
  <si>
    <t>023 1 17 01020 02 0000 180</t>
  </si>
  <si>
    <t>126 1 17 01020 02 0000 180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</si>
  <si>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</si>
  <si>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</si>
  <si>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</si>
  <si>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</si>
  <si>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</si>
  <si>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</si>
  <si>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</si>
  <si>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</si>
  <si>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</si>
  <si>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</si>
  <si>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</si>
  <si>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</si>
  <si>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</si>
  <si>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</si>
  <si>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</si>
  <si>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096 1 08 07131 01 1000 110</t>
  </si>
  <si>
    <t>000 1 08 07131 01 1000 110</t>
  </si>
  <si>
    <t>000 1 08 07130 01 0000 110</t>
  </si>
  <si>
    <t>000 1 08 07110 01 0000 110</t>
  </si>
  <si>
    <t>000 1 08 07100 01 0000 110</t>
  </si>
  <si>
    <t>000 1 08 07010 01 0000 110</t>
  </si>
  <si>
    <t>000 1 08 07020 01 0000 110</t>
  </si>
  <si>
    <t>000 1 08 07082 01 0000 110</t>
  </si>
  <si>
    <t>000 1 08 07340 01 0000 110</t>
  </si>
  <si>
    <t>000 1 08 07380 01 0000 110</t>
  </si>
  <si>
    <t>000 1 08 07390 01 0000 110</t>
  </si>
  <si>
    <t>000 1 08 07120 01 0000 110</t>
  </si>
  <si>
    <t>Плата за размещение твердых коммунальных отходов</t>
  </si>
  <si>
    <t>048 1 12 01042 01 6000 120</t>
  </si>
  <si>
    <t>130 1 12 02012 01 0000 120</t>
  </si>
  <si>
    <t>130 1 12 02052 01 0000 120</t>
  </si>
  <si>
    <t>130 1 12 02102 02 0000 120</t>
  </si>
  <si>
    <t>162 1 13 02992 02 0000 130</t>
  </si>
  <si>
    <t>006 1 14 02022 02 0000 440</t>
  </si>
  <si>
    <t>000 1 14 02023 02 0000 410</t>
  </si>
  <si>
    <t>023 1 15 02020 02 0000 140</t>
  </si>
  <si>
    <t>162 1 17 01020 02 0000 180</t>
  </si>
  <si>
    <t>194 1 17 01020 02 0000 180</t>
  </si>
  <si>
    <t>130 1 17 05020 02 0000 180</t>
  </si>
  <si>
    <t>Иные межбюджетные трансферты</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</si>
  <si>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</si>
  <si>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</si>
  <si>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188 1 08 07141 01 0000 110</t>
  </si>
  <si>
    <t>182 1 03 02130 01 0000 110</t>
  </si>
  <si>
    <t>128 1 13 02992 02 0000 130</t>
  </si>
  <si>
    <t>199 1 13 02992 02 0000 130</t>
  </si>
  <si>
    <t>000 1 08 07141 01 0000 110</t>
  </si>
  <si>
    <t>000 1 08 07400 01 0000 110</t>
  </si>
  <si>
    <t xml:space="preserve">000 1 09 03020 00 0000 110 </t>
  </si>
  <si>
    <t xml:space="preserve">Платежи за добычу полезных ископаемых </t>
  </si>
  <si>
    <t>000 1 14 02022 02 0000 440</t>
  </si>
  <si>
    <t>Государственная пошлина за повторную выдачу свидетельства о постановке на учет в налоговом органе</t>
  </si>
  <si>
    <t>000 1 08 07310 01 0000 110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</si>
  <si>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</si>
  <si>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</si>
  <si>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</si>
  <si>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</si>
  <si>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</si>
  <si>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100  1  03  02143  01  0000 110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</si>
  <si>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</si>
  <si>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182 1 08 02020 01 0000 110</t>
  </si>
  <si>
    <t>120 1 13 01992 02 0000 130</t>
  </si>
  <si>
    <t>120 1 14 02022 02 0000 440</t>
  </si>
  <si>
    <t xml:space="preserve">000 2 00 00000 00 0000 000 </t>
  </si>
  <si>
    <t xml:space="preserve">000 2 02 00000 00 0000 000 </t>
  </si>
  <si>
    <t xml:space="preserve">000 2 02 10000 00 0000 150 </t>
  </si>
  <si>
    <t>Дотации бюджетам бюджетной системы Российской Федерации</t>
  </si>
  <si>
    <t>181  2  02  15001  02  0000 150</t>
  </si>
  <si>
    <t>181  2  02  15009  02  0000 150</t>
  </si>
  <si>
    <t>000 2 02 20000 00 0000 150</t>
  </si>
  <si>
    <t>Субсидии бюджетам бюджетной системы Российской Федерации (межбюджетные субсидии)</t>
  </si>
  <si>
    <t>130  2  02  25016  02  0000 150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</si>
  <si>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</si>
  <si>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124  2  02  25021  02  0000 150</t>
  </si>
  <si>
    <t>023  2  02  25027  02  0000 150</t>
  </si>
  <si>
    <t>136  2  02  25066  02  0000 150</t>
  </si>
  <si>
    <t>127  2  02  25081  02  0000 150</t>
  </si>
  <si>
    <t>023  2  02  25082  02  0000 150</t>
  </si>
  <si>
    <t>023  2  02  25086  02  0000 150</t>
  </si>
  <si>
    <t>136  2  02  25097  02  0000 150</t>
  </si>
  <si>
    <t>126  2  02  25114  02  0000 150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</si>
  <si>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</si>
  <si>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126  2  02  25138  02  0000 150</t>
  </si>
  <si>
    <t>126  2  02  25170  02  0000 150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</si>
  <si>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</si>
  <si>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126  2  02  25201  02  0000 150</t>
  </si>
  <si>
    <t>Субсидии бюджетам субъектов Российской Федерации на развитие паллиативной медицинской помощи</t>
  </si>
  <si>
    <t>126  2  02  25202  02  0000 150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</si>
  <si>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</si>
  <si>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127  2  02  25228  02  0000 150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</si>
  <si>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</si>
  <si>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127  2  02  25229  02  0000 150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</si>
  <si>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</si>
  <si>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136  2  02  25232  02  0000 150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</si>
  <si>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</si>
  <si>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210  2  02  25243  02  0000 150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</si>
  <si>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</si>
  <si>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126  2  02  25402  02  0000 150</t>
  </si>
  <si>
    <t>136  2  02  25412  02  0000 150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</si>
  <si>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</si>
  <si>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023  2  02  25462  02  0000 150</t>
  </si>
  <si>
    <t>131  2  02  25466  02  0000 150</t>
  </si>
  <si>
    <t>131  2  02  25467  02  0000 150</t>
  </si>
  <si>
    <t>124  2  02  25497  02  0000 150</t>
  </si>
  <si>
    <t>105  2  02  25516  02  0000 150</t>
  </si>
  <si>
    <t>131  2  02  25517  02  0000 150</t>
  </si>
  <si>
    <t>131  2  02  25519  02  0000 150</t>
  </si>
  <si>
    <t>136  2  02  25520  02  0000 150</t>
  </si>
  <si>
    <t>021  2  02  25525  02  0000 150</t>
  </si>
  <si>
    <t>026  2  02  25527  02  0000 150</t>
  </si>
  <si>
    <t>136  2  02  25538  02  0000 150</t>
  </si>
  <si>
    <t>136  2  02  25539  02  0000 150</t>
  </si>
  <si>
    <t>126  2  02  25554  02  0000 150</t>
  </si>
  <si>
    <t>210  2  02  25555  02  0000 150</t>
  </si>
  <si>
    <t>Субсидии бюджетам субъектов Российской Федерации на реализацию программ формирования современной городской среды</t>
  </si>
  <si>
    <t>036  2  02  25568  02  0000 150</t>
  </si>
  <si>
    <t>126  2  02  27111  02  0000 150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</si>
  <si>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</si>
  <si>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127  2  02  27139  02  0000 150</t>
  </si>
  <si>
    <t xml:space="preserve">000 2 02 30000 00 0000 150 </t>
  </si>
  <si>
    <t>130  2  02  35090  02  0000 150</t>
  </si>
  <si>
    <t>Субвенции бюджетам субъектов Российской Федерации на улучшение экологического состояния гидрографической сети</t>
  </si>
  <si>
    <t>181  2  02  35118  02  0000 150</t>
  </si>
  <si>
    <t>205  2  02  35120  02  0000 150</t>
  </si>
  <si>
    <t>130  2  02  35128  02  0000 150</t>
  </si>
  <si>
    <t>130  2  02  35129  02  0000 150</t>
  </si>
  <si>
    <t>124  2  02  35135  02  0000 150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</si>
  <si>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</si>
  <si>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023  2  02  35137  02  0000 150</t>
  </si>
  <si>
    <t>124  2  02  35176  02  0000 150</t>
  </si>
  <si>
    <t>023  2  02  35220  02  0000 150</t>
  </si>
  <si>
    <t>023  2  02  35240  02  0000 150</t>
  </si>
  <si>
    <t>023  2  02  35250  02  0000 150</t>
  </si>
  <si>
    <t>023  2  02  35260  02  0000 150</t>
  </si>
  <si>
    <t>023  2  02  35270  02  0000 150</t>
  </si>
  <si>
    <t>023  2  02  35280  02  0000 150</t>
  </si>
  <si>
    <t>023  2  02  35290  02  0000 150</t>
  </si>
  <si>
    <t>023  2  02  35380  02  0000 150</t>
  </si>
  <si>
    <t>130  2  02  35429  02  0000 150</t>
  </si>
  <si>
    <t>Субвенции бюджетам субъектов Российской Федерации на увеличение площади лесовосстановления</t>
  </si>
  <si>
    <t>130  2  02  35430  02  0000 150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</si>
  <si>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</si>
  <si>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130  2  02  35431  02  0000 150</t>
  </si>
  <si>
    <t>Субвенции бюджетам субъектов Российской Федерации на формирование запаса лесных семян для лесовосстановления</t>
  </si>
  <si>
    <t>130  2  02  35432  02  0000 150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</si>
  <si>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</si>
  <si>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126  2  02  35460  02  0000 150</t>
  </si>
  <si>
    <t>023  2  02  35573  02  0000 150</t>
  </si>
  <si>
    <t>181  2  02  35900  02  0000 150</t>
  </si>
  <si>
    <t>000 2 02 40000 00 0000 150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</si>
  <si>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</si>
  <si>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006  2  02  45141  02  0000 150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</si>
  <si>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</si>
  <si>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001  2  02  45142  02  0000 150</t>
  </si>
  <si>
    <t>006  2  02  45142  02  0000 150</t>
  </si>
  <si>
    <t>126  2  02  45161  02  0000 150</t>
  </si>
  <si>
    <t>126  2  02  45190  02  0000 150</t>
  </si>
  <si>
    <t>126  2  02  45192  02  0000 150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</si>
  <si>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</si>
  <si>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126  2  02  45216  02  0000 150</t>
  </si>
  <si>
    <t>176  2  02  45390  02  0000 150</t>
  </si>
  <si>
    <t>176  2  02  45393  02  0000 150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</si>
  <si>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</si>
  <si>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036  2  02  45433  02  0000 150</t>
  </si>
  <si>
    <t>126  2  02  45468  02  0000 150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</si>
  <si>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</si>
  <si>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000 2 03 00000 00 0000 000 </t>
  </si>
  <si>
    <t>210  2  03  02040  02  0000 150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</si>
  <si>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</si>
  <si>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000 2 18 00000 00 0000 000 </t>
  </si>
  <si>
    <t>023  2  18  02010  02  0000 150</t>
  </si>
  <si>
    <t>126  2  18  02010  02  0000 150</t>
  </si>
  <si>
    <t>131  2  18  02010  02  0000 150</t>
  </si>
  <si>
    <t>136  2  18  02010  02  0000 150</t>
  </si>
  <si>
    <t>023  2  18  02020  02  0000 150</t>
  </si>
  <si>
    <t>123  2  18  02020  02  0000 150</t>
  </si>
  <si>
    <t>126  2  18  02020  02  0000 150</t>
  </si>
  <si>
    <t>127  2  18  02020  02  0000 150</t>
  </si>
  <si>
    <t>131  2  18  02020  02  0000 150</t>
  </si>
  <si>
    <t>136  2  18  02020  02  0000 150</t>
  </si>
  <si>
    <t>023  2  18  02030  02  0000 150</t>
  </si>
  <si>
    <t>026  2  18  02030  02  0000 150</t>
  </si>
  <si>
    <t>036  2  18  02030  02  0000 150</t>
  </si>
  <si>
    <t>210  2  18  02030  02  0000 150</t>
  </si>
  <si>
    <t>036  2  18  25018  02  0000 150</t>
  </si>
  <si>
    <t>210  2  18  25555  02  0000 150</t>
  </si>
  <si>
    <t>181  2  18  35118  02  0000 150</t>
  </si>
  <si>
    <t>023  2  18  60010  02  0000 150</t>
  </si>
  <si>
    <t>026  2  18  60010  02  0000 150</t>
  </si>
  <si>
    <t>105  2  18  60010  02  0000 150</t>
  </si>
  <si>
    <t>111  2  18  60010  02  0000 150</t>
  </si>
  <si>
    <t>124  2  18  60010  02  0000 150</t>
  </si>
  <si>
    <t>127  2  18  60010  02  0000 150</t>
  </si>
  <si>
    <t>130  2  18  60010  02  0000 150</t>
  </si>
  <si>
    <t>131  2  18  60010  02  0000 150</t>
  </si>
  <si>
    <t>136  2  18  60010  02  0000 150</t>
  </si>
  <si>
    <t>176  2  18  60010  02  0000 150</t>
  </si>
  <si>
    <t>181  2  18  60010  02  0000 150</t>
  </si>
  <si>
    <t>210  2  18  60010  02  0000 150</t>
  </si>
  <si>
    <t xml:space="preserve">000 2 19 00000 00 0000 000 </t>
  </si>
  <si>
    <t>181  2  19  25064  02  0000 150</t>
  </si>
  <si>
    <t>023  2  19  25086  02  0000 150</t>
  </si>
  <si>
    <t>026  2  19  25527  02  0000 150</t>
  </si>
  <si>
    <t>036  2  19  25541  02  0000 150</t>
  </si>
  <si>
    <t>210  2  19  25555  02  0000 150</t>
  </si>
  <si>
    <t>181  2  19  35118  02  0000 150</t>
  </si>
  <si>
    <t>023  2  19  35250  02  0000 150</t>
  </si>
  <si>
    <t>023  2  19  35260  02  0000 150</t>
  </si>
  <si>
    <t>023  2  19  35270  02  0000 150</t>
  </si>
  <si>
    <t>023  2  19  35290  02  0000 150</t>
  </si>
  <si>
    <t>023  2  19  35380  02  0000 150</t>
  </si>
  <si>
    <t>181  2  19  35900  02  0000 150</t>
  </si>
  <si>
    <t>Возврат остатков единой субвенции из бюджетов субъектов Российской Федерации</t>
  </si>
  <si>
    <t>126  2  19  45678  02  0000 150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</si>
  <si>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</si>
  <si>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126  2  19  51360  02  0000 150</t>
  </si>
  <si>
    <t>023  2  19  90000  02  0000 150</t>
  </si>
  <si>
    <t>тыс. руб.</t>
  </si>
  <si>
    <t>131  2  02  45454  02  0000 150</t>
  </si>
  <si>
    <t>Межбюджетные трансферты, передаваемые бюджетам субъектов Российской Федерации на создание модельных муниципальных библиотек</t>
  </si>
  <si>
    <t>126  2  02  45476  02  0000 150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</si>
  <si>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</si>
  <si>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036  2  19  25018  02  0000 150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</si>
  <si>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</si>
  <si>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126  2  19  25382  02  0000 150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</si>
  <si>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</si>
  <si>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023  2  19  25462  02  0000 150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</si>
  <si>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</si>
  <si>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136  2  19  25539  02  0000 150</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</si>
  <si>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</si>
  <si>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</si>
  <si>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</si>
  <si>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</si>
  <si>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000 1 03 02140 01 0000 110</t>
  </si>
  <si>
    <t>000 1 03 02230 01 0000 110</t>
  </si>
  <si>
    <t>100 1 03 02231 01 0000 110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</si>
  <si>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</si>
  <si>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</si>
  <si>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</si>
  <si>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</si>
  <si>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</si>
  <si>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000 1 03 02250 01 0000 110</t>
  </si>
  <si>
    <t>100 1 03 02251 01 0000 110</t>
  </si>
  <si>
    <t>000 1 03 02260 01 0000 110</t>
  </si>
  <si>
    <t>100 1 03 02261 01 0000 110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</si>
  <si>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</si>
  <si>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</si>
  <si>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</si>
  <si>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</si>
  <si>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</si>
  <si>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</si>
  <si>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182 1 09 03083 02 0000 110 </t>
  </si>
  <si>
    <t>131 1 11 05032 02 0000 120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</si>
  <si>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</si>
  <si>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</si>
  <si>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ДОХОДЫ ОТ ОКАЗАНИЯ ПЛАТНЫХ УСЛУГ И КОМПЕНСАЦИИ ЗАТРАТ ГОСУДАРСТВА</t>
  </si>
  <si>
    <t>143 1 13 02992 02 0000 130</t>
  </si>
  <si>
    <t>124 1 11 09064 01 0000 120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</si>
  <si>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</si>
  <si>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115  2  02  25299  02  0000 150</t>
  </si>
  <si>
    <t>176  2  02  35067  02  0000 150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</si>
  <si>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</si>
  <si>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130  2  19  35129  02  0000 150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</si>
  <si>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</si>
  <si>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Акцизы на спиртосодержащую продукцию, производимую на территории Российской Федерации</t>
  </si>
  <si>
    <t xml:space="preserve">000 1 06 05000 02 0000 110 </t>
  </si>
  <si>
    <t>176  1  14  02022  02  0000 440</t>
  </si>
  <si>
    <t>111 1 17 01020 02 0000 180</t>
  </si>
  <si>
    <t>120 1 17 01020 02 0000 180</t>
  </si>
  <si>
    <t>210  2  03  02080  02  0000 150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</si>
  <si>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</si>
  <si>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036  2  19  25543  02  0000 150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</si>
  <si>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</si>
  <si>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100  1  03  02190  01  0000 110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</si>
  <si>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</si>
  <si>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</si>
  <si>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</si>
  <si>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</si>
  <si>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</si>
  <si>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</si>
  <si>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</si>
  <si>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</si>
  <si>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</si>
  <si>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</si>
  <si>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</si>
  <si>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</si>
  <si>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</si>
  <si>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182  1  05  06000  01  0000 110</t>
  </si>
  <si>
    <t>Налог на профессиональный доход</t>
  </si>
  <si>
    <t>000 1  05  06000  01  0000 110</t>
  </si>
  <si>
    <t>021 1 13 02992 02 0000 130</t>
  </si>
  <si>
    <t>194 1 13 02992 02 0000 130</t>
  </si>
  <si>
    <t>000 1 16 01000 01 0000 140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</si>
  <si>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</si>
  <si>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</si>
  <si>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</si>
  <si>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</si>
  <si>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</si>
  <si>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</si>
  <si>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</si>
  <si>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</si>
  <si>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</si>
  <si>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</si>
  <si>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</si>
  <si>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</si>
  <si>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</si>
  <si>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</si>
  <si>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</si>
  <si>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</si>
  <si>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</si>
  <si>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</si>
  <si>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</si>
  <si>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</si>
  <si>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</si>
  <si>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</si>
  <si>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</si>
  <si>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</si>
  <si>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</si>
  <si>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</si>
  <si>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</si>
  <si>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</si>
  <si>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</si>
  <si>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</si>
  <si>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</si>
  <si>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</si>
  <si>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</si>
  <si>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</si>
  <si>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000 1 16 01150 01 0000 140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</si>
  <si>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</si>
  <si>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</si>
  <si>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</si>
  <si>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</si>
  <si>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</si>
  <si>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</si>
  <si>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</si>
  <si>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</si>
  <si>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</si>
  <si>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</si>
  <si>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</si>
  <si>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</si>
  <si>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</si>
  <si>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</si>
  <si>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</si>
  <si>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</si>
  <si>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</si>
  <si>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</si>
  <si>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</si>
  <si>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</si>
  <si>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</si>
  <si>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</si>
  <si>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</si>
  <si>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</si>
  <si>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</si>
  <si>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</si>
  <si>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Платежи в целях возмещения причиненного ущерба (убытков)</t>
  </si>
  <si>
    <t>000 1 16 10000 00 0000 140</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</si>
  <si>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</si>
  <si>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</si>
  <si>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</si>
  <si>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</si>
  <si>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законами субъектов Российской Федерации об административных правонарушениях</t>
  </si>
  <si>
    <t>000 1 16 02000 02 0000 140</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</si>
  <si>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</si>
  <si>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</si>
  <si>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</si>
  <si>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000 1 16 01063 01 0000 140</t>
  </si>
  <si>
    <t>000 1 16 01102 01 0000 140</t>
  </si>
  <si>
    <t>023  2  02  25007  02  0000 150</t>
  </si>
  <si>
    <t>Субсидии бюджетам субъектов Российской Федерации на выплату региональных социальных доплат к пенсии</t>
  </si>
  <si>
    <t>194  2  02  25008  02  0000 150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</si>
  <si>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</si>
  <si>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136  2  02  25027  02  0000 150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</si>
  <si>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</si>
  <si>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023  2  02  25084  02  0000 150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</si>
  <si>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</si>
  <si>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</si>
  <si>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</si>
  <si>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023  2  02  25163  02  0000 150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</si>
  <si>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</si>
  <si>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136  2  02  25169  02  0000 150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</si>
  <si>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</si>
  <si>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136  2  02  25173  02  0000 150</t>
  </si>
  <si>
    <t>Субсидии бюджетам субъектов Российской Федерации на создание детских технопарков "Кванториум"</t>
  </si>
  <si>
    <t>136  2  02  25175  02  0000 150</t>
  </si>
  <si>
    <t>Субсидии бюджетам субъектов Российской Федерации на создание ключевых центров развития детей</t>
  </si>
  <si>
    <t>136  2  02  25177  02  0000 150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</si>
  <si>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</si>
  <si>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136  2  02  25187  02  0000 150</t>
  </si>
  <si>
    <t>Субсидии бюджетам субъектов Российской Федерации на поддержку образования для детей с ограниченными возможностями здоровья</t>
  </si>
  <si>
    <t>136  2  02  25189  02  0000 150</t>
  </si>
  <si>
    <t>Субсидии бюджетам субъектов Российской Федерации на создание центров выявления и поддержки одаренных детей</t>
  </si>
  <si>
    <t>136  2  02  25210  02  0000 150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</si>
  <si>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</si>
  <si>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136  2  02  25219  02  0000 150</t>
  </si>
  <si>
    <t>Субсидии бюджетам субъектов Российской Федерации на создание центров цифрового образования детей</t>
  </si>
  <si>
    <t>136  2  02  25247  02  0000 150</t>
  </si>
  <si>
    <t>Субсидии бюджетам субъектов Российской Федерации на создание мобильных технопарков "Кванториум"</t>
  </si>
  <si>
    <t>136  2  02  25253  02  0000 150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</si>
  <si>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</si>
  <si>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136  2  02  25255  02  0000 150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</si>
  <si>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</si>
  <si>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136  2  02  25256  02  0000 150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</si>
  <si>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</si>
  <si>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023  2  02  25291  02  0000 150</t>
  </si>
  <si>
    <t>Субсидии бюджетам субъектов Российской Федерации на повышение эффективности службы занятости</t>
  </si>
  <si>
    <t>023  2  02  25294  02  0000 150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</si>
  <si>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</si>
  <si>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</si>
  <si>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023  2  02  25461  02  0000 150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</si>
  <si>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</si>
  <si>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036  2  02  25480  02  0000 150</t>
  </si>
  <si>
    <t>Субсидии бюджетам субъектов Российской Федерации на создание системы поддержки фермеров и развитие сельской кооперации</t>
  </si>
  <si>
    <t>136  2  02  25491  02  0000 150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</si>
  <si>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</si>
  <si>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036  2  02  25502  02  0000 150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</si>
  <si>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</si>
  <si>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036  2  02  25508  02  0000 150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</si>
  <si>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</si>
  <si>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023  2  02  25514  02  0000 150</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</si>
  <si>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</si>
  <si>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поддержку отрасли культуры</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</si>
  <si>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</si>
  <si>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136  2  02  25537  02  0000 150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</si>
  <si>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</si>
  <si>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</si>
  <si>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023  2  02  25569  02  0000 150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</si>
  <si>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</si>
  <si>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036  2  02  25576  02  0000 150</t>
  </si>
  <si>
    <t>Субсидии бюджетам субъектов Российской Федерации на обеспечение комплексного развития сельских территорий</t>
  </si>
  <si>
    <t>126  2  02  25586  02  0000 150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</si>
  <si>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</si>
  <si>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</si>
  <si>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176  2  02  27372  02  0000 150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</si>
  <si>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</si>
  <si>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</si>
  <si>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</si>
  <si>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126  2  02  45191  02  0000 150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</si>
  <si>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</si>
  <si>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126  2  02  45196  02  0000 150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</si>
  <si>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</si>
  <si>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</si>
  <si>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023  2  02  45252  02  0000 150</t>
  </si>
  <si>
    <t>023  2  02  45296  02  0000 150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</si>
  <si>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</si>
  <si>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111  2  18  02010  02  0000 150</t>
  </si>
  <si>
    <t>023  2  18  52900  02  0000 150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</si>
  <si>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</si>
  <si>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000  2  18  60010  02  0000 150</t>
  </si>
  <si>
    <t>115  2  18  60010  02  0000 150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</si>
  <si>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</si>
  <si>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023  2  19  35137  02  0000 150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</si>
  <si>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</si>
  <si>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</si>
  <si>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124  2  19  35485  02  0000 150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</si>
  <si>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</si>
  <si>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023  2  19  35573  02  0000 150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</si>
  <si>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</si>
  <si>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194  2  19  45585  02  0000 150</t>
  </si>
  <si>
    <t>Возврат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субъектов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</si>
  <si>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</si>
  <si>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136 1 13 01992 02 0000 130</t>
  </si>
  <si>
    <t>041 1 13 02992 02 0000 130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</si>
  <si>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</si>
  <si>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</si>
  <si>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181  2  02  15002  02  0000 150</t>
  </si>
  <si>
    <t>Дотации бюджетам субъектов Российской Федерации на поддержку мер по обеспечению сбалансированности бюджетов</t>
  </si>
  <si>
    <t>181  2  02  15832  02  0000 150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</si>
  <si>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</si>
  <si>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181  2  02  15853  02  0000 150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</si>
  <si>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</si>
  <si>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000  2  02  25027  02  0000 150</t>
  </si>
  <si>
    <t>023  2  02  25302  02  0000 150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</si>
  <si>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</si>
  <si>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000  2  02  27111  02  0000 150</t>
  </si>
  <si>
    <t>127  2  02  27111  02  0000 150</t>
  </si>
  <si>
    <t>036  2  02  27576  02  0000 150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</si>
  <si>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</si>
  <si>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124  2  02  35134  02  0000 150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</si>
  <si>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</si>
  <si>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023  2  02  45109  02  0000 150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</si>
  <si>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</si>
  <si>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136  2  02  45303  02  0000 150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</si>
  <si>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</si>
  <si>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210  2  02  45424  02  0000 150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</si>
  <si>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</si>
  <si>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194  2  02  45585  02  0000 150</t>
  </si>
  <si>
    <t>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</si>
  <si>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</si>
  <si>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</si>
  <si>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023  2  02  49001  02  0000 150</t>
  </si>
  <si>
    <t>126  2  02  49001  02  0000 150</t>
  </si>
  <si>
    <t>210  2  03  02030  02  0000 150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</si>
  <si>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</si>
  <si>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131  2  18  25467  02  0000 150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</si>
  <si>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</si>
  <si>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026  2  18  25527  02  0000 150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</si>
  <si>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</si>
  <si>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036  2  18  25567  02  0000 150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</si>
  <si>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</si>
  <si>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000  2  19  25064  02  0000 150</t>
  </si>
  <si>
    <t>026  2  19  25064  02  0000 150</t>
  </si>
  <si>
    <t>127  2  19  25229  02  0000 150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</si>
  <si>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</si>
  <si>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124  2  19  25497  02  0000 150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</si>
  <si>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</si>
  <si>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036  2  19  25567  02  0000 150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</si>
  <si>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</si>
  <si>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036  2  19  45480  02  0000 150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</si>
  <si>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</si>
  <si>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181  2  19  45550  02  0000 150</t>
  </si>
  <si>
    <t>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</si>
  <si>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000  2  19  90000  02  0000 150</t>
  </si>
  <si>
    <t>036  2  19  90000  02  0000 150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</si>
  <si>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</si>
  <si>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100 1 03 02200 01 0000 110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</si>
  <si>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</si>
  <si>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100 1 03 02410 01 0000 110</t>
  </si>
  <si>
    <t>182 1 08 07310 01 0000 110</t>
  </si>
  <si>
    <t>023 1 16 01063 01 0000 140</t>
  </si>
  <si>
    <t>162 1 16 01063 01 0000 140</t>
  </si>
  <si>
    <t>000 1 16 01072 01 0000 140</t>
  </si>
  <si>
    <t>006 1 16 01072 01 0000 140</t>
  </si>
  <si>
    <t>130 1 16 01072 01 0000 140</t>
  </si>
  <si>
    <t>197 1 16 01072 01 0000 140</t>
  </si>
  <si>
    <t>000 1 16 01073 01 0000 140</t>
  </si>
  <si>
    <t>023 1 16 01073 01 0000 140</t>
  </si>
  <si>
    <t>162 1 16 01073 01 0000 140</t>
  </si>
  <si>
    <t>000 1 16 01082 01 0000 140</t>
  </si>
  <si>
    <t>006 1 16 01082 01 0000 140</t>
  </si>
  <si>
    <t>210 1 16 02010 02 0000 140</t>
  </si>
  <si>
    <t>205 1 16 02010 02 0000 140</t>
  </si>
  <si>
    <t>120 1 16 02010 02 0000 140</t>
  </si>
  <si>
    <t>006 1 16 02010 02 0000 140</t>
  </si>
  <si>
    <t>102 1 16 02010 02 0000 140</t>
  </si>
  <si>
    <t>023 1 16 01053 01 0000 140</t>
  </si>
  <si>
    <t>162 1 16 01053 01 0000 140</t>
  </si>
  <si>
    <t>130 1 16 01082 01 0000 140</t>
  </si>
  <si>
    <t>162 1 16 01082 01 0000 140</t>
  </si>
  <si>
    <t>000 1 16 01083 01 0000 140</t>
  </si>
  <si>
    <t>023 1 16 01083 01 0000 140</t>
  </si>
  <si>
    <t>162 1 16 01083 01 0000 140</t>
  </si>
  <si>
    <t>000 1 16 01092 01 0000 140</t>
  </si>
  <si>
    <t>006 1 16 01092 01 0000 140</t>
  </si>
  <si>
    <t>162 1 16 01092 01 0000 140</t>
  </si>
  <si>
    <t>000 1 16 01093 01 0000 140</t>
  </si>
  <si>
    <t>162 1 16 01093 01 0000 140</t>
  </si>
  <si>
    <t>111 1 16 01102 01 0000 140</t>
  </si>
  <si>
    <t>000 1 16 01103 01 0000 140</t>
  </si>
  <si>
    <t>023 1 16 01103 01 0000 140</t>
  </si>
  <si>
    <t>162 1 16 01103 01 0000 140</t>
  </si>
  <si>
    <t>000 1 16 01112 01 0000 140</t>
  </si>
  <si>
    <t>162 1 16 01112 01 0000 140</t>
  </si>
  <si>
    <t>176 1 16 01112 01 0000 140</t>
  </si>
  <si>
    <t>000 1 16 01113 01 0000 140</t>
  </si>
  <si>
    <t>023 1 16 01113 01 0000 140</t>
  </si>
  <si>
    <t>162 1 16 01113 01 0000 140</t>
  </si>
  <si>
    <t>000 1 16 01121 01 0000 140</t>
  </si>
  <si>
    <t>106 1 16 01121 01 0000 140</t>
  </si>
  <si>
    <t>180 1 16 01121 01 0000 140</t>
  </si>
  <si>
    <t>187 1 16 01121 01 0000 140</t>
  </si>
  <si>
    <t>188 1 16 01121 01 0000 140</t>
  </si>
  <si>
    <t>000 1 16 01122 01 0000 140</t>
  </si>
  <si>
    <t>176 1 16 01122 01 0000 140</t>
  </si>
  <si>
    <t>000 1 16 01123 01 0000 140</t>
  </si>
  <si>
    <t>023 1 16 01123 01 0000 140</t>
  </si>
  <si>
    <t>188 1 16 01123 01 0000 140</t>
  </si>
  <si>
    <t>000 1 16 01132 01 0000 140</t>
  </si>
  <si>
    <t>162 1 16 01132 01 0000 140</t>
  </si>
  <si>
    <t>000 1 16 01133 01 0000 140</t>
  </si>
  <si>
    <t>046 1 16 01133 01 0000 140</t>
  </si>
  <si>
    <t>162 1 16 01133 01 0000 140</t>
  </si>
  <si>
    <t>000 1 16 01142 01 0000 140</t>
  </si>
  <si>
    <t>006 1 16 01142 01 0000 140</t>
  </si>
  <si>
    <t>026 1 16 01142 01 0000 140</t>
  </si>
  <si>
    <t>128 1 16 01142 01 0000 140</t>
  </si>
  <si>
    <t>162 1 16 01142 01 0000 140</t>
  </si>
  <si>
    <t>000 1 16 01143 01 0000 140</t>
  </si>
  <si>
    <t>006 1 16 01143 01 0000 140</t>
  </si>
  <si>
    <t>026 1 16 01143 01 0000 140</t>
  </si>
  <si>
    <t>162 1 16 01143 01 0000 140</t>
  </si>
  <si>
    <t>000 1 16 01152 01 0000 140</t>
  </si>
  <si>
    <t>026 1 16 01152 01 0000 140</t>
  </si>
  <si>
    <t>162 1 16 01152 01 0000 140</t>
  </si>
  <si>
    <t>197 1 16 01152 01 0000 140</t>
  </si>
  <si>
    <t>000 1 16 01153 01 0000 140</t>
  </si>
  <si>
    <t>026 1 16 01153 01 0000 140</t>
  </si>
  <si>
    <t>162 1 16 01153 01 0000 140</t>
  </si>
  <si>
    <t>000 1 16 01156 01 0000 140</t>
  </si>
  <si>
    <t>102 1 16 01156 01 0000 140</t>
  </si>
  <si>
    <t>197 1 16 01156 01 0000 140</t>
  </si>
  <si>
    <t>000 1 16 01163 01 0000 140</t>
  </si>
  <si>
    <t>162 1 16 01163 01 0000 140</t>
  </si>
  <si>
    <t>000 1 16 01173 01 0000 140</t>
  </si>
  <si>
    <t>023 1 16 01173 01 0000 140</t>
  </si>
  <si>
    <t>162 1 16 01173 01 0000 140</t>
  </si>
  <si>
    <t>000 1 16 01183 01 0000 140</t>
  </si>
  <si>
    <t>023 1 16 01183 01 0000 140</t>
  </si>
  <si>
    <t>162 1 16 01183 01 0000 140</t>
  </si>
  <si>
    <t>000 1 16 01190 01 0000 140</t>
  </si>
  <si>
    <t>000 1 16 01192 01 0000 140</t>
  </si>
  <si>
    <t>006 1 16 01192 01 0000 140</t>
  </si>
  <si>
    <t>162 1 16 01192 01 0000 140</t>
  </si>
  <si>
    <t>000 1 16 01193 01 0000 140</t>
  </si>
  <si>
    <t>006 1 16 01193 01 0000 140</t>
  </si>
  <si>
    <t>023 1 16 01193 01 0000 140</t>
  </si>
  <si>
    <t>162 1 16 01193 01 0000 140</t>
  </si>
  <si>
    <t>000 1 16 01202 01 0000 140</t>
  </si>
  <si>
    <t>111 1 16 01202 01 0000 140</t>
  </si>
  <si>
    <t>162 1 16 01202 01 0000 140</t>
  </si>
  <si>
    <t>000 1 16 01203 01 0000 140</t>
  </si>
  <si>
    <t>023 1 16 01203 01 0000 140</t>
  </si>
  <si>
    <t>162 1 16 01203 01 0000 140</t>
  </si>
  <si>
    <t>023 1 16 01213 01 0000 140</t>
  </si>
  <si>
    <t>162 1 16 01213 01 0000 140</t>
  </si>
  <si>
    <t>006 1 16 07010 02 0000 140</t>
  </si>
  <si>
    <t>021 1 16 07010 02 0000 140</t>
  </si>
  <si>
    <t>023 1 16 07010 02 0000 140</t>
  </si>
  <si>
    <t>041 1 16 07010 02 0000 140</t>
  </si>
  <si>
    <t>105 1 16 07010 02 0000 140</t>
  </si>
  <si>
    <t>111 1 16 07010 02 0000 140</t>
  </si>
  <si>
    <t>120 1 16 07010 02 0000 140</t>
  </si>
  <si>
    <t>123 1 16 07010 02 0000 140</t>
  </si>
  <si>
    <t>124 1 16 07010 02 0000 140</t>
  </si>
  <si>
    <t>126 1 16 07010 02 0000 140</t>
  </si>
  <si>
    <t>130 1 16 07010 02 0000 140</t>
  </si>
  <si>
    <t>131 1 16 07010 02 0000 140</t>
  </si>
  <si>
    <t>136 1 16 07010 02 0000 140</t>
  </si>
  <si>
    <t>143 1 16 07010 02 0000 140</t>
  </si>
  <si>
    <t>176 1 16 07010 02 0000 140</t>
  </si>
  <si>
    <t>181 1 16 07010 02 0000 140</t>
  </si>
  <si>
    <t>194 1 16 07010 02 0000 140</t>
  </si>
  <si>
    <t>197 1 16 07010 02 0000 140</t>
  </si>
  <si>
    <t>210 1 16 07010 02 0000 140</t>
  </si>
  <si>
    <t>000 1 16 07030 02 0000 140</t>
  </si>
  <si>
    <t>130 1 16 07030 02 0000 140</t>
  </si>
  <si>
    <t>000 1 16 07040 02 0000 140</t>
  </si>
  <si>
    <t>130 1 16 07040 02 0000 140</t>
  </si>
  <si>
    <t>000 1 16 07090 02 0000 140</t>
  </si>
  <si>
    <t>006 1 16 07090 02 0000 140</t>
  </si>
  <si>
    <t>021 1 16 07090 02 0000 140</t>
  </si>
  <si>
    <t>036 1 16 07090 02 0000 140</t>
  </si>
  <si>
    <t>105 1 16 07090 02 0000 140</t>
  </si>
  <si>
    <t>120 1 16 07090 02 0000 140</t>
  </si>
  <si>
    <t>124 1 16 07090 02 0000 140</t>
  </si>
  <si>
    <t>127 1 16 07090 02 0000 140</t>
  </si>
  <si>
    <t>130 1 16 07090 02 0000 140</t>
  </si>
  <si>
    <t>176 1 16 07090 02 0000 140</t>
  </si>
  <si>
    <t>181 1 16 07090 02 0000 140</t>
  </si>
  <si>
    <t>197 1 16 07090 02 0000 140</t>
  </si>
  <si>
    <t>000 1 16 10021 02 0000 140</t>
  </si>
  <si>
    <t>124 1 16 10021 02 0000 140</t>
  </si>
  <si>
    <t>176 1 16 10021 02 0000 140</t>
  </si>
  <si>
    <t>181 1 16 10021 02 0000 140</t>
  </si>
  <si>
    <t>000 1 16 10022 02 0000 140</t>
  </si>
  <si>
    <t>023 1 16 10022 02 0000 140</t>
  </si>
  <si>
    <t>124 1 16 10022 02 0000 140</t>
  </si>
  <si>
    <t>181 1 16 10022 02 0000 140</t>
  </si>
  <si>
    <t>322 1 16 10022 02 0000 140</t>
  </si>
  <si>
    <t>000 1 16 10056 02 0000 140</t>
  </si>
  <si>
    <t>181 1 16 10056 02 0000 140</t>
  </si>
  <si>
    <t>194 1 16 10056 02 0000 140</t>
  </si>
  <si>
    <t>000 1 16 10076 02 0000 140</t>
  </si>
  <si>
    <t>197 1 16 10076 02 0000 140</t>
  </si>
  <si>
    <t>000 1 16 10077 02 0000 140</t>
  </si>
  <si>
    <t>197 1 16 10077 02 0000 140</t>
  </si>
  <si>
    <t>026 1 16 10100 02 0000 140</t>
  </si>
  <si>
    <t>105 1 16 10100 02 0000 140</t>
  </si>
  <si>
    <t>131 1 16 10100 02 0000 140</t>
  </si>
  <si>
    <t>000 1 16 10122 01 0000 140</t>
  </si>
  <si>
    <t>006 1 16 10122 01 0000 140</t>
  </si>
  <si>
    <t>023 1 16 10122 01 0000 140</t>
  </si>
  <si>
    <t>026 1 16 10122 01 0000 140</t>
  </si>
  <si>
    <t>106 1 16 10122 01 0000 140</t>
  </si>
  <si>
    <t>120 1 16 10122 01 0000 140</t>
  </si>
  <si>
    <t>126 1 16 10122 01 0000 140</t>
  </si>
  <si>
    <t>128 1 16 10122 01 0000 140</t>
  </si>
  <si>
    <t>130 1 16 10122 01 0000 140</t>
  </si>
  <si>
    <t>141 1 16 10122 01 0000 140</t>
  </si>
  <si>
    <t>161 1 16 10122 01 0000 140</t>
  </si>
  <si>
    <t>176 1 16 10122 01 0000 140</t>
  </si>
  <si>
    <t>182 1 16 10122 01 0000 140</t>
  </si>
  <si>
    <t>187 1 16 10122 01 0000 140</t>
  </si>
  <si>
    <t>188 1 16 10122 01 0000 140</t>
  </si>
  <si>
    <t>197 1 16 10122 01 0000 140</t>
  </si>
  <si>
    <t>322 1 16 10122 01 0000 140</t>
  </si>
  <si>
    <t>415 1 16 10122 01 0000 140</t>
  </si>
  <si>
    <t>000 1 16 10128 01 0000 140</t>
  </si>
  <si>
    <t>053 1 16 10128 01 0000 140</t>
  </si>
  <si>
    <t>106 1 16 10128 01 0000 140</t>
  </si>
  <si>
    <t>161 1 16 10128 01 0000 140</t>
  </si>
  <si>
    <t>177 1 16 10128 01 0000 140</t>
  </si>
  <si>
    <t>188 1 16 10128 01 0000 140</t>
  </si>
  <si>
    <t>000 1 16 11063 01 0000 140</t>
  </si>
  <si>
    <t>176 1 16 11063 01 0000 140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</si>
  <si>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</si>
  <si>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</si>
  <si>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006 1 16 01062 01 0000 140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</si>
  <si>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</si>
  <si>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162 1 16 01072 01 0000 140</t>
  </si>
  <si>
    <t>006 1 16 01122 01 0000 140</t>
  </si>
  <si>
    <t>006 1 16 01133 01 0000 140</t>
  </si>
  <si>
    <t>102 1 16 01153 01 0000 140</t>
  </si>
  <si>
    <t>136 1 16 01193 01 0000 140</t>
  </si>
  <si>
    <t>006 1 16 01203 01 0000 140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</si>
  <si>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</si>
  <si>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</si>
  <si>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026 1 16 01205 01 0000 140</t>
  </si>
  <si>
    <t>176 1 16 01205 01 0000 140</t>
  </si>
  <si>
    <t>740 1 16 10122 01 0000 140</t>
  </si>
  <si>
    <t>162 1 16 07010 02 0000 140</t>
  </si>
  <si>
    <t>199 1 16 07010 02 0000 140</t>
  </si>
  <si>
    <t>006 1 16 10021 02 0000 140</t>
  </si>
  <si>
    <t>006 1 16 10022 02 0000 140</t>
  </si>
  <si>
    <t>162 1 16 02010 02 0000 140</t>
  </si>
  <si>
    <t>120 1 17 05020 02 0000 180</t>
  </si>
  <si>
    <t>126 1 17 05020 02 0000 180</t>
  </si>
  <si>
    <t>Прочие доходы от оказания платных услуг (работ) получателями средств федерального бюджета</t>
  </si>
  <si>
    <t>000 1 13 01991 01 0000 130</t>
  </si>
  <si>
    <t>167 1 13 01991 01 0000 130</t>
  </si>
  <si>
    <t>000 1 13 01992 02 0000 130</t>
  </si>
  <si>
    <t>123 1 11 01020 02 0000 120</t>
  </si>
  <si>
    <t>130 1 11 01020 02 0000 120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</si>
  <si>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</si>
  <si>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</si>
  <si>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006 1 08 07510 01 0000 110</t>
  </si>
  <si>
    <t>181  2  02  15857  02  0000 150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</si>
  <si>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</si>
  <si>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036  2  02  25259  02  0000 150</t>
  </si>
  <si>
    <t>Субсидии бюджетам субъектов Российской Федерации на государственную поддержку производства масличных культур</t>
  </si>
  <si>
    <t>136  2  02  25304  02  0000 150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</si>
  <si>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</si>
  <si>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181  2  02  35930  02  0000 150</t>
  </si>
  <si>
    <t>Субвенции бюджетам субъектов Российской Федерации на государственную регистрацию актов гражданского состояния</t>
  </si>
  <si>
    <t>023  2  02  45198  02  0000 150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</si>
  <si>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</si>
  <si>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210  2  02  45268  02  0000 150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</si>
  <si>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</si>
  <si>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131  2  02  45455  02  0000 150</t>
  </si>
  <si>
    <t>Межбюджетные трансферты, передаваемые бюджетам субъектов Российской Федерации на реновацию учреждений отрасли культуры</t>
  </si>
  <si>
    <t>176  2  02  49001  02  0000 150</t>
  </si>
  <si>
    <t>000  2  18  02010  02  0000 150</t>
  </si>
  <si>
    <t>000  2  18  02020  02  0000 150</t>
  </si>
  <si>
    <t>000  2  18  02030  02  0000 150</t>
  </si>
  <si>
    <t>136  2  19  25232  02  0000 150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</si>
  <si>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</si>
  <si>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131  2  19  25467  02  0000 150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</si>
  <si>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</si>
  <si>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023  2  19  25478  02  0000 150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</si>
  <si>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</si>
  <si>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131  2  19  45453  02  0000 150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</si>
  <si>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</si>
  <si>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Исполнение доходов областного бюджета Новосибирской области по кодам классификации доходов бюджетов за 2020 год</t>
  </si>
  <si>
    <t>176  1  11  05032  02  0000 120</t>
  </si>
  <si>
    <t>127 1 13 02992 02 0000 130</t>
  </si>
  <si>
    <t>183 1 13 02992 02 0000 130</t>
  </si>
  <si>
    <t>006 1 16 01073 01 0000 140</t>
  </si>
  <si>
    <t>006 1 16 01093 01 0000 140</t>
  </si>
  <si>
    <t>001 1 16 07010 02 0000 140</t>
  </si>
  <si>
    <t>036 1 16 07010 02 0000 140</t>
  </si>
  <si>
    <t>183 1 16 07010 02 0000 140</t>
  </si>
  <si>
    <t>023 1 16 07090 02 0000 140</t>
  </si>
  <si>
    <t>123 1 16 07090 02 0000 140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</si>
  <si>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</si>
  <si>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498 1 16 10122 01 0000 140</t>
  </si>
  <si>
    <t>Сбор на нужды образовательных учреждений, взимаемый с юридических лиц</t>
  </si>
  <si>
    <t>182 1 09 06020 02 0000 110</t>
  </si>
  <si>
    <t>181  2  02  15549  02  0000 150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</si>
  <si>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</si>
  <si>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181  2  02  15844  02  0000 150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</si>
  <si>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</si>
  <si>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181  2  02  15848  02  0000 150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</si>
  <si>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t>
  </si>
  <si>
    <t>000  2  02  45142  02  0000 150</t>
  </si>
  <si>
    <t>036  2  02  45371  02  0000 150</t>
  </si>
  <si>
    <t>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</si>
  <si>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036  2  02  45472  02  0000 150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</si>
  <si>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</si>
  <si>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183  2  02  49001  02  0000 150</t>
  </si>
  <si>
    <t>115  2  18  02030  02  0000 150</t>
  </si>
  <si>
    <t>023  2  19  35220  02  0000 150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</si>
  <si>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</si>
  <si>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176  2  19  45393  02  0000 150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</si>
  <si>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</si>
  <si>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ИТОГО</t>
  </si>
  <si>
    <t>000 1 03 02020 01 0000 110</t>
  </si>
  <si>
    <t>182 1 03 02020 01 0000 110</t>
  </si>
  <si>
    <t>000 1 03 02090 01 0000 110</t>
  </si>
  <si>
    <t>182 1 03 02090 01 0000 110</t>
  </si>
  <si>
    <t>Утверждено Законом Новосибирской области  от 25.12.2019 № 454-ОЗ                                                                   
"Об областном бюджете Новосибирской области на 2020 год и плановый период 2021 и 2022 годов"</t>
  </si>
  <si>
    <t>% исполнения к  утвержденному плану</t>
  </si>
  <si>
    <t>Уточненный кассовый план 2020 года</t>
  </si>
  <si>
    <t>Кассовое исполнение 2020 года</t>
  </si>
  <si>
    <t>% исполнения к  уточненному кассовому плану за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</si>
</sst>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0;[Red]\-#,##0.0;0.0"/>
    <numFmt numFmtId="167" formatCode="000\ \ 0\ \ 00\ \ 00000\ \ 00\ \ 0000\ 000"/>
    <numFmt numFmtId="168" formatCode="#,##0.0_ ;[Red]\-#,##0.0\ "/>
  </numFmts>
  <fonts count="28" x14ac:knownFonts="1">
    <font>
      <sz val="11"/>
      <color theme="1"/>
      <name val="Calibri"/>
      <family val="2"/>
      <charset val="204"/>
      <scheme val="minor"/>
    </font>
    <font>
      <sz val="10"/>
      <name val="Arial"/>
      <family val="2"/>
      <charset val="204"/>
    </font>
    <font>
      <sz val="10"/>
      <name val="Times New Roman Cyr"/>
      <family val="1"/>
      <charset val="204"/>
    </font>
    <font>
      <sz val="10"/>
      <name val="Times New Roman"/>
      <family val="1"/>
      <charset val="204"/>
    </font>
    <font>
      <b/>
      <sz val="12"/>
      <name val="Times New Roman Cyr"/>
      <family val="1"/>
      <charset val="204"/>
    </font>
    <font>
      <sz val="10"/>
      <name val="Times New Roman Cyr"/>
      <charset val="204"/>
    </font>
    <font>
      <sz val="10"/>
      <color indexed="8"/>
      <name val="Times New Roman Cyr"/>
      <charset val="204"/>
    </font>
    <font>
      <b/>
      <sz val="10"/>
      <color indexed="8"/>
      <name val="Times New Roman Cyr"/>
      <charset val="204"/>
    </font>
    <font>
      <b/>
      <sz val="10"/>
      <name val="Times New Roman"/>
      <family val="1"/>
      <charset val="204"/>
    </font>
    <font>
      <sz val="10"/>
      <color indexed="8"/>
      <name val="Times New Roman Cyr"/>
      <family val="1"/>
      <charset val="204"/>
    </font>
    <font>
      <b/>
      <sz val="10"/>
      <color indexed="8"/>
      <name val="Times New Roman Cyr"/>
      <family val="1"/>
      <charset val="204"/>
    </font>
    <font>
      <sz val="10"/>
      <name val="Arial"/>
      <family val="2"/>
      <charset val="204"/>
    </font>
    <font>
      <sz val="10"/>
      <name val="Arial Cyr"/>
      <charset val="204"/>
    </font>
    <font>
      <sz val="10"/>
      <name val="Arial"/>
      <family val="2"/>
      <charset val="204"/>
    </font>
    <font>
      <sz val="10"/>
      <name val="Arial"/>
      <family val="2"/>
      <charset val="204"/>
    </font>
    <font>
      <b/>
      <sz val="10"/>
      <name val="Arial"/>
      <family val="2"/>
      <charset val="204"/>
    </font>
    <font>
      <sz val="10"/>
      <name val="Arial"/>
      <family val="2"/>
      <charset val="204"/>
    </font>
    <font>
      <sz val="10"/>
      <color rgb="FFFF0000"/>
      <name val="Arial"/>
      <family val="2"/>
      <charset val="204"/>
    </font>
    <font>
      <sz val="10"/>
      <name val="Arial"/>
      <family val="2"/>
      <charset val="204"/>
    </font>
    <font>
      <b/>
      <sz val="10"/>
      <color indexed="8"/>
      <name val="Times New Roman"/>
      <family val="1"/>
      <charset val="204"/>
    </font>
    <font>
      <sz val="10"/>
      <color theme="1"/>
      <name val="Times New Roman Cyr"/>
      <family val="1"/>
      <charset val="204"/>
    </font>
    <font>
      <sz val="10"/>
      <color theme="1"/>
      <name val="Times New Roman Cyr"/>
      <charset val="204"/>
    </font>
    <font>
      <sz val="10"/>
      <color theme="1"/>
      <name val="Times New Roman"/>
      <family val="1"/>
      <charset val="204"/>
    </font>
    <font>
      <sz val="9"/>
      <name val="Times New Roman Cyr"/>
      <charset val="204"/>
    </font>
    <font>
      <b/>
      <sz val="10"/>
      <name val="Times New Roman Cyr"/>
      <family val="1"/>
      <charset val="204"/>
    </font>
    <font>
      <b/>
      <sz val="10"/>
      <name val="Times New Roman Cyr"/>
      <charset val="204"/>
    </font>
    <font>
      <sz val="10"/>
      <color indexed="8"/>
      <name val="Times New Roman"/>
      <family val="1"/>
      <charset val="204"/>
    </font>
    <font>
      <sz val="12"/>
      <name val="Times New Roman Cyr"/>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1" fillId="0" borderId="0"/>
    <xf numFmtId="0" fontId="11" fillId="0" borderId="0"/>
    <xf numFmtId="0" fontId="3" fillId="0" borderId="0"/>
    <xf numFmtId="0" fontId="12" fillId="0" borderId="0"/>
    <xf numFmtId="0" fontId="11" fillId="0" borderId="0"/>
    <xf numFmtId="0" fontId="13" fillId="0" borderId="0"/>
    <xf numFmtId="0" fontId="14" fillId="0" borderId="0"/>
    <xf numFmtId="0" fontId="3" fillId="0" borderId="0"/>
    <xf numFmtId="0" fontId="16" fillId="0" borderId="0"/>
    <xf numFmtId="0" fontId="18" fillId="0" borderId="0"/>
  </cellStyleXfs>
  <cellXfs count="76">
    <xf numFmtId="0" fontId="0" fillId="0" borderId="0" xfId="0"/>
    <xf numFmtId="0" fontId="1" fillId="0" borderId="0" xfId="1" applyFill="1" applyAlignment="1"/>
    <xf numFmtId="0" fontId="8" fillId="0" borderId="1" xfId="1" applyNumberFormat="1" applyFont="1" applyFill="1" applyBorder="1" applyAlignment="1" applyProtection="1">
      <alignment horizontal="left" vertical="top" wrapText="1"/>
      <protection hidden="1"/>
    </xf>
    <xf numFmtId="0" fontId="15" fillId="0" borderId="0" xfId="1" applyFont="1" applyFill="1" applyAlignment="1"/>
    <xf numFmtId="0" fontId="7"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 fillId="0" borderId="0" xfId="1" applyFill="1"/>
    <xf numFmtId="164" fontId="8" fillId="0" borderId="1" xfId="1" applyNumberFormat="1" applyFont="1" applyFill="1" applyBorder="1" applyAlignment="1">
      <alignment horizontal="right"/>
    </xf>
    <xf numFmtId="164" fontId="3" fillId="0" borderId="1" xfId="1" applyNumberFormat="1" applyFont="1" applyFill="1" applyBorder="1" applyAlignment="1">
      <alignment horizontal="right"/>
    </xf>
    <xf numFmtId="0" fontId="17" fillId="0" borderId="0" xfId="1" applyFont="1" applyFill="1" applyAlignment="1"/>
    <xf numFmtId="0" fontId="1" fillId="0" borderId="0" xfId="1" applyFont="1" applyFill="1" applyAlignment="1"/>
    <xf numFmtId="0" fontId="21" fillId="0" borderId="1" xfId="0" applyFont="1" applyFill="1" applyBorder="1" applyAlignment="1">
      <alignment horizontal="left" vertical="top" wrapText="1"/>
    </xf>
    <xf numFmtId="164" fontId="22" fillId="0" borderId="1" xfId="1" applyNumberFormat="1" applyFont="1" applyFill="1" applyBorder="1" applyAlignment="1">
      <alignment horizontal="right"/>
    </xf>
    <xf numFmtId="0" fontId="3" fillId="0" borderId="1" xfId="1" applyNumberFormat="1" applyFont="1" applyFill="1" applyBorder="1" applyAlignment="1" applyProtection="1">
      <alignment horizontal="left" vertical="top" wrapText="1"/>
      <protection hidden="1"/>
    </xf>
    <xf numFmtId="0" fontId="8" fillId="0" borderId="1" xfId="1" applyNumberFormat="1" applyFont="1" applyFill="1" applyBorder="1" applyAlignment="1" applyProtection="1">
      <alignment vertical="center" wrapText="1"/>
      <protection hidden="1"/>
    </xf>
    <xf numFmtId="0" fontId="3" fillId="0"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justify" vertical="center" wrapText="1"/>
      <protection hidden="1"/>
    </xf>
    <xf numFmtId="166" fontId="3" fillId="0" borderId="1" xfId="1" applyNumberFormat="1" applyFont="1" applyFill="1" applyBorder="1" applyAlignment="1" applyProtection="1">
      <protection hidden="1"/>
    </xf>
    <xf numFmtId="0" fontId="1" fillId="0" borderId="1" xfId="1" applyFill="1" applyBorder="1"/>
    <xf numFmtId="0" fontId="8" fillId="0" borderId="1" xfId="0" applyFont="1" applyFill="1" applyBorder="1" applyAlignment="1">
      <alignment horizontal="center" vertical="center" wrapText="1"/>
    </xf>
    <xf numFmtId="165" fontId="8" fillId="0" borderId="1" xfId="1" applyNumberFormat="1" applyFont="1" applyFill="1" applyBorder="1" applyAlignment="1" applyProtection="1">
      <alignment horizontal="right"/>
      <protection hidden="1"/>
    </xf>
    <xf numFmtId="0" fontId="4" fillId="0" borderId="2" xfId="0" applyFont="1" applyFill="1" applyBorder="1" applyAlignment="1">
      <alignment horizontal="center" vertical="center" wrapText="1"/>
    </xf>
    <xf numFmtId="0" fontId="3" fillId="0" borderId="1" xfId="1" applyNumberFormat="1" applyFont="1" applyFill="1" applyBorder="1" applyAlignment="1" applyProtection="1">
      <alignment vertical="center" wrapText="1"/>
      <protection hidden="1"/>
    </xf>
    <xf numFmtId="0" fontId="1" fillId="0" borderId="0" xfId="1" applyFill="1" applyBorder="1"/>
    <xf numFmtId="164" fontId="1" fillId="0" borderId="0" xfId="1" applyNumberFormat="1" applyFill="1" applyAlignment="1"/>
    <xf numFmtId="0" fontId="25" fillId="0" borderId="1" xfId="0" applyFont="1" applyFill="1" applyBorder="1" applyAlignment="1">
      <alignment horizontal="left" vertical="top" wrapText="1"/>
    </xf>
    <xf numFmtId="0" fontId="8" fillId="0" borderId="1" xfId="5" applyNumberFormat="1" applyFont="1" applyFill="1" applyBorder="1" applyAlignment="1" applyProtection="1">
      <alignment vertical="center" wrapText="1"/>
      <protection hidden="1"/>
    </xf>
    <xf numFmtId="166" fontId="8" fillId="0" borderId="1" xfId="1" applyNumberFormat="1" applyFont="1" applyFill="1" applyBorder="1" applyAlignment="1" applyProtection="1">
      <protection hidden="1"/>
    </xf>
    <xf numFmtId="0" fontId="8" fillId="0" borderId="1" xfId="5" applyNumberFormat="1" applyFont="1" applyFill="1" applyBorder="1" applyAlignment="1" applyProtection="1">
      <alignment horizontal="justify" vertical="center" wrapText="1"/>
      <protection hidden="1"/>
    </xf>
    <xf numFmtId="49" fontId="24" fillId="0" borderId="1" xfId="0" applyNumberFormat="1" applyFont="1" applyFill="1" applyBorder="1" applyAlignment="1">
      <alignment horizontal="center" vertical="top" wrapText="1"/>
    </xf>
    <xf numFmtId="0" fontId="27" fillId="0" borderId="2" xfId="0" applyFont="1" applyFill="1" applyBorder="1" applyAlignment="1">
      <alignment horizontal="center" vertical="center" wrapText="1"/>
    </xf>
    <xf numFmtId="0" fontId="1" fillId="0" borderId="0" xfId="1" applyFont="1" applyFill="1" applyBorder="1"/>
    <xf numFmtId="0" fontId="1" fillId="0" borderId="0" xfId="1" applyFont="1" applyFill="1"/>
    <xf numFmtId="0" fontId="23" fillId="0" borderId="2" xfId="0" applyFont="1" applyFill="1" applyBorder="1" applyAlignment="1">
      <alignment horizontal="right" vertical="center" wrapText="1"/>
    </xf>
    <xf numFmtId="0" fontId="4" fillId="0" borderId="0" xfId="0"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0" fontId="3" fillId="0" borderId="1" xfId="0" applyNumberFormat="1" applyFont="1" applyFill="1" applyBorder="1" applyAlignment="1" applyProtection="1">
      <alignment horizontal="left" vertical="top" wrapText="1"/>
      <protection hidden="1"/>
    </xf>
    <xf numFmtId="0" fontId="8"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vertical="center"/>
      <protection hidden="1"/>
    </xf>
    <xf numFmtId="168" fontId="8" fillId="0" borderId="1" xfId="0" applyNumberFormat="1" applyFont="1" applyFill="1" applyBorder="1" applyAlignment="1" applyProtection="1">
      <protection hidden="1"/>
    </xf>
    <xf numFmtId="168" fontId="3" fillId="0" borderId="1" xfId="0" applyNumberFormat="1" applyFont="1" applyFill="1" applyBorder="1" applyAlignment="1" applyProtection="1">
      <protection hidden="1"/>
    </xf>
    <xf numFmtId="49" fontId="7" fillId="0" borderId="1"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3" fillId="0" borderId="1" xfId="1" applyNumberFormat="1" applyFont="1" applyFill="1" applyBorder="1" applyAlignment="1" applyProtection="1">
      <alignment horizontal="center" vertical="top"/>
      <protection hidden="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center" vertical="top" wrapText="1"/>
    </xf>
    <xf numFmtId="49" fontId="3" fillId="0" borderId="1" xfId="1" applyNumberFormat="1" applyFont="1" applyFill="1" applyBorder="1" applyAlignment="1" applyProtection="1">
      <alignment horizontal="center" vertical="top"/>
      <protection hidden="1"/>
    </xf>
    <xf numFmtId="49" fontId="20" fillId="0"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49" fontId="8" fillId="0" borderId="1" xfId="1" applyNumberFormat="1" applyFont="1" applyFill="1" applyBorder="1" applyAlignment="1" applyProtection="1">
      <alignment horizontal="center" vertical="top"/>
      <protection hidden="1"/>
    </xf>
    <xf numFmtId="49" fontId="19"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7" fontId="3" fillId="0" borderId="1" xfId="1" applyNumberFormat="1" applyFont="1" applyFill="1" applyBorder="1" applyAlignment="1" applyProtection="1">
      <alignment horizontal="center" vertical="center"/>
      <protection hidden="1"/>
    </xf>
    <xf numFmtId="167" fontId="8"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wrapText="1"/>
      <protection hidden="1"/>
    </xf>
    <xf numFmtId="168" fontId="3" fillId="0" borderId="1" xfId="0" applyNumberFormat="1" applyFont="1" applyFill="1" applyBorder="1" applyAlignment="1" applyProtection="1">
      <alignment wrapText="1"/>
      <protection hidden="1"/>
    </xf>
    <xf numFmtId="0" fontId="3" fillId="0" borderId="1" xfId="1" applyFont="1" applyFill="1" applyBorder="1" applyAlignment="1">
      <alignment wrapText="1"/>
    </xf>
    <xf numFmtId="164" fontId="3" fillId="0" borderId="1" xfId="1" applyNumberFormat="1" applyFont="1" applyFill="1" applyBorder="1" applyAlignment="1">
      <alignment wrapText="1"/>
    </xf>
    <xf numFmtId="0" fontId="15" fillId="0" borderId="0" xfId="1" applyFont="1" applyFill="1"/>
    <xf numFmtId="164" fontId="8" fillId="0" borderId="1" xfId="1" applyNumberFormat="1" applyFont="1" applyFill="1" applyBorder="1"/>
    <xf numFmtId="49" fontId="3" fillId="0" borderId="1" xfId="3" applyNumberFormat="1" applyFont="1" applyFill="1" applyBorder="1" applyAlignment="1">
      <alignment horizontal="center" vertical="center" wrapText="1"/>
    </xf>
    <xf numFmtId="0" fontId="3" fillId="0" borderId="1" xfId="5" applyNumberFormat="1" applyFont="1" applyFill="1" applyBorder="1" applyAlignment="1" applyProtection="1">
      <alignment horizontal="justify" vertical="center" wrapText="1"/>
      <protection hidden="1"/>
    </xf>
    <xf numFmtId="0" fontId="3" fillId="0" borderId="1" xfId="5" applyNumberFormat="1" applyFont="1" applyFill="1" applyBorder="1" applyAlignment="1" applyProtection="1">
      <alignment horizontal="justify" vertical="top" wrapText="1"/>
      <protection hidden="1"/>
    </xf>
    <xf numFmtId="0" fontId="1" fillId="0" borderId="0" xfId="1" applyFont="1" applyFill="1" applyAlignment="1">
      <alignment vertical="top"/>
    </xf>
    <xf numFmtId="0" fontId="3" fillId="0" borderId="1" xfId="5" applyNumberFormat="1" applyFont="1" applyFill="1" applyBorder="1" applyAlignment="1" applyProtection="1">
      <alignment horizontal="left" vertical="top" wrapText="1"/>
      <protection hidden="1"/>
    </xf>
    <xf numFmtId="0" fontId="1" fillId="0" borderId="0" xfId="1" applyFont="1" applyFill="1" applyAlignment="1">
      <alignment horizontal="left" vertical="top"/>
    </xf>
    <xf numFmtId="168" fontId="3" fillId="0" borderId="1" xfId="0" applyNumberFormat="1" applyFont="1" applyFill="1" applyBorder="1" applyAlignment="1" applyProtection="1">
      <alignment horizontal="right"/>
      <protection hidden="1"/>
    </xf>
    <xf numFmtId="0" fontId="3" fillId="0" borderId="1" xfId="3" applyFont="1" applyFill="1" applyBorder="1" applyAlignment="1">
      <alignment horizontal="justify" vertical="center" wrapText="1"/>
    </xf>
    <xf numFmtId="0" fontId="3" fillId="0" borderId="1" xfId="5" applyNumberFormat="1" applyFont="1" applyFill="1" applyBorder="1" applyAlignment="1" applyProtection="1">
      <alignment vertical="center" wrapText="1"/>
      <protection hidden="1"/>
    </xf>
    <xf numFmtId="0" fontId="4" fillId="0" borderId="0" xfId="0" applyFont="1" applyFill="1" applyBorder="1" applyAlignment="1">
      <alignment horizontal="center" vertical="center" wrapText="1"/>
    </xf>
    <xf numFmtId="0" fontId="8" fillId="0" borderId="1" xfId="1" applyFont="1" applyFill="1" applyBorder="1" applyAlignment="1">
      <alignment horizontal="left"/>
    </xf>
  </cellXfs>
  <cellStyles count="11">
    <cellStyle name="Обычный" xfId="0" builtinId="0"/>
    <cellStyle name="Обычный 2" xfId="1"/>
    <cellStyle name="Обычный 2 2" xfId="5"/>
    <cellStyle name="Обычный 2 3" xfId="2"/>
    <cellStyle name="Обычный 2 4" xfId="6"/>
    <cellStyle name="Обычный 2 5" xfId="7"/>
    <cellStyle name="Обычный 2 6" xfId="8"/>
    <cellStyle name="Обычный 2 7" xfId="9"/>
    <cellStyle name="Обычный 2 8" xfId="10"/>
    <cellStyle name="Обычный 3" xfId="3"/>
    <cellStyle name="Обычный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3"/>
  <sheetViews>
    <sheetView showGridLines="0" tabSelected="1" view="pageBreakPreview" zoomScale="90" zoomScaleNormal="90" zoomScaleSheetLayoutView="90" workbookViewId="0">
      <pane xSplit="2" ySplit="4" topLeftCell="C5" activePane="bottomRight" state="frozen"/>
      <selection pane="topRight" activeCell="C1" sqref="C1"/>
      <selection pane="bottomLeft" activeCell="A5" sqref="A5"/>
      <selection pane="bottomRight" activeCell="G4" sqref="G4"/>
    </sheetView>
  </sheetViews>
  <sheetFormatPr defaultColWidth="9.140625" defaultRowHeight="12.75" x14ac:dyDescent="0.2"/>
  <cols>
    <col min="1" max="1" width="31" style="8" bestFit="1" customWidth="1"/>
    <col min="2" max="2" width="60.140625" style="8" customWidth="1"/>
    <col min="3" max="3" width="29.28515625" style="8" customWidth="1"/>
    <col min="4" max="4" width="15.85546875" style="8" customWidth="1"/>
    <col min="5" max="5" width="16.42578125" style="8" customWidth="1"/>
    <col min="6" max="6" width="14.7109375" style="34" customWidth="1"/>
    <col min="7" max="7" width="13.7109375" style="20" customWidth="1"/>
    <col min="8" max="176" width="9.140625" style="8" customWidth="1"/>
    <col min="177" max="16384" width="9.140625" style="8"/>
  </cols>
  <sheetData>
    <row r="1" spans="1:7" ht="15.75" x14ac:dyDescent="0.2">
      <c r="A1" s="74" t="s">
        <v>1148</v>
      </c>
      <c r="B1" s="74"/>
      <c r="C1" s="74"/>
      <c r="D1" s="74"/>
      <c r="E1" s="74"/>
      <c r="F1" s="74"/>
      <c r="G1" s="36"/>
    </row>
    <row r="2" spans="1:7" ht="15.75" x14ac:dyDescent="0.2">
      <c r="A2" s="23"/>
      <c r="B2" s="23"/>
      <c r="C2" s="23"/>
      <c r="D2" s="23"/>
      <c r="E2" s="23"/>
      <c r="F2" s="32"/>
      <c r="G2" s="35" t="s">
        <v>614</v>
      </c>
    </row>
    <row r="3" spans="1:7" ht="108.75" customHeight="1" x14ac:dyDescent="0.2">
      <c r="A3" s="21" t="s">
        <v>54</v>
      </c>
      <c r="B3" s="21" t="s">
        <v>375</v>
      </c>
      <c r="C3" s="21" t="s">
        <v>1185</v>
      </c>
      <c r="D3" s="21" t="s">
        <v>1187</v>
      </c>
      <c r="E3" s="21" t="s">
        <v>1188</v>
      </c>
      <c r="F3" s="21" t="s">
        <v>1186</v>
      </c>
      <c r="G3" s="21" t="s">
        <v>1189</v>
      </c>
    </row>
    <row r="4" spans="1:7" s="3" customFormat="1" x14ac:dyDescent="0.2">
      <c r="A4" s="43" t="s">
        <v>55</v>
      </c>
      <c r="B4" s="4" t="s">
        <v>58</v>
      </c>
      <c r="C4" s="9">
        <f>C5+C16+C48+C61+C70+C79+C126+C146+C171+C196+C253+C266+C271+C493</f>
        <v>134775305.19999999</v>
      </c>
      <c r="D4" s="9">
        <f>D5+D16+D48+D61+D70+D79+D126+D146+D171+D196+D253+D266+D271+D493</f>
        <v>127589147.79999998</v>
      </c>
      <c r="E4" s="9">
        <f>E5+E16+E48+E61+E70+E79+E126+E146+E171+E196+E253+E266+E271+E493</f>
        <v>126663867.89999999</v>
      </c>
      <c r="F4" s="22">
        <f>E4/C4</f>
        <v>0.9398151071669768</v>
      </c>
      <c r="G4" s="22">
        <f>E4/D4</f>
        <v>0.99274797335075549</v>
      </c>
    </row>
    <row r="5" spans="1:7" s="3" customFormat="1" x14ac:dyDescent="0.2">
      <c r="A5" s="43" t="s">
        <v>56</v>
      </c>
      <c r="B5" s="4" t="s">
        <v>59</v>
      </c>
      <c r="C5" s="9">
        <f>C6+C10</f>
        <v>87146435.099999994</v>
      </c>
      <c r="D5" s="9">
        <f>D6+D10</f>
        <v>82648430.299999997</v>
      </c>
      <c r="E5" s="9">
        <f>E6+E10</f>
        <v>81332822.099999994</v>
      </c>
      <c r="F5" s="22">
        <f t="shared" ref="F5:F68" si="0">E5/C5</f>
        <v>0.9332891472459095</v>
      </c>
      <c r="G5" s="22">
        <f t="shared" ref="G5:G68" si="1">E5/D5</f>
        <v>0.98408187311937367</v>
      </c>
    </row>
    <row r="6" spans="1:7" s="3" customFormat="1" x14ac:dyDescent="0.2">
      <c r="A6" s="44" t="s">
        <v>57</v>
      </c>
      <c r="B6" s="5" t="s">
        <v>60</v>
      </c>
      <c r="C6" s="9">
        <f>C7</f>
        <v>43909592.899999999</v>
      </c>
      <c r="D6" s="9">
        <f>D7</f>
        <v>40132037.199999996</v>
      </c>
      <c r="E6" s="9">
        <f>E7</f>
        <v>38604925.5</v>
      </c>
      <c r="F6" s="22">
        <f t="shared" si="0"/>
        <v>0.87919115050597518</v>
      </c>
      <c r="G6" s="22">
        <f t="shared" si="1"/>
        <v>0.9619478150987063</v>
      </c>
    </row>
    <row r="7" spans="1:7" s="1" customFormat="1" ht="28.5" customHeight="1" x14ac:dyDescent="0.2">
      <c r="A7" s="45" t="s">
        <v>230</v>
      </c>
      <c r="B7" s="6" t="s">
        <v>270</v>
      </c>
      <c r="C7" s="10">
        <f>C8+C9</f>
        <v>43909592.899999999</v>
      </c>
      <c r="D7" s="10">
        <f>D8+D9</f>
        <v>40132037.199999996</v>
      </c>
      <c r="E7" s="10">
        <f>E8+E9</f>
        <v>38604925.5</v>
      </c>
      <c r="F7" s="22">
        <f t="shared" si="0"/>
        <v>0.87919115050597518</v>
      </c>
      <c r="G7" s="22">
        <f t="shared" si="1"/>
        <v>0.9619478150987063</v>
      </c>
    </row>
    <row r="8" spans="1:7" s="1" customFormat="1" ht="41.25" customHeight="1" x14ac:dyDescent="0.2">
      <c r="A8" s="45" t="s">
        <v>202</v>
      </c>
      <c r="B8" s="15" t="s">
        <v>291</v>
      </c>
      <c r="C8" s="10">
        <v>43462073.600000001</v>
      </c>
      <c r="D8" s="10">
        <v>39418239.899999999</v>
      </c>
      <c r="E8" s="10">
        <v>38257555.700000003</v>
      </c>
      <c r="F8" s="22">
        <f t="shared" si="0"/>
        <v>0.88025150507314964</v>
      </c>
      <c r="G8" s="22">
        <f t="shared" si="1"/>
        <v>0.97055464163431626</v>
      </c>
    </row>
    <row r="9" spans="1:7" s="1" customFormat="1" ht="42" customHeight="1" x14ac:dyDescent="0.2">
      <c r="A9" s="45" t="s">
        <v>290</v>
      </c>
      <c r="B9" s="15" t="s">
        <v>289</v>
      </c>
      <c r="C9" s="10">
        <v>447519.3</v>
      </c>
      <c r="D9" s="10">
        <v>713797.3</v>
      </c>
      <c r="E9" s="10">
        <v>347369.8</v>
      </c>
      <c r="F9" s="22">
        <f t="shared" si="0"/>
        <v>0.77621188628065874</v>
      </c>
      <c r="G9" s="22">
        <f t="shared" si="1"/>
        <v>0.48665048186649063</v>
      </c>
    </row>
    <row r="10" spans="1:7" s="3" customFormat="1" x14ac:dyDescent="0.2">
      <c r="A10" s="44" t="s">
        <v>61</v>
      </c>
      <c r="B10" s="5" t="s">
        <v>62</v>
      </c>
      <c r="C10" s="9">
        <f>SUM(C11:C15)</f>
        <v>43236842.200000003</v>
      </c>
      <c r="D10" s="9">
        <f>SUM(D11:D15)</f>
        <v>42516393.100000001</v>
      </c>
      <c r="E10" s="9">
        <f>SUM(E11:E15)</f>
        <v>42727896.599999994</v>
      </c>
      <c r="F10" s="22">
        <f t="shared" si="0"/>
        <v>0.98822889059182939</v>
      </c>
      <c r="G10" s="22">
        <f t="shared" si="1"/>
        <v>1.0049746341253014</v>
      </c>
    </row>
    <row r="11" spans="1:7" s="1" customFormat="1" ht="53.25" customHeight="1" x14ac:dyDescent="0.2">
      <c r="A11" s="45" t="s">
        <v>203</v>
      </c>
      <c r="B11" s="15" t="s">
        <v>53</v>
      </c>
      <c r="C11" s="10">
        <v>41260638.799999997</v>
      </c>
      <c r="D11" s="10">
        <v>40584061.100000001</v>
      </c>
      <c r="E11" s="10">
        <v>41075605.600000001</v>
      </c>
      <c r="F11" s="22">
        <f t="shared" si="0"/>
        <v>0.99551550326457872</v>
      </c>
      <c r="G11" s="22">
        <f t="shared" si="1"/>
        <v>1.012111762270139</v>
      </c>
    </row>
    <row r="12" spans="1:7" s="1" customFormat="1" ht="89.25" x14ac:dyDescent="0.2">
      <c r="A12" s="45" t="s">
        <v>204</v>
      </c>
      <c r="B12" s="15" t="s">
        <v>292</v>
      </c>
      <c r="C12" s="10">
        <v>348928.2</v>
      </c>
      <c r="D12" s="10">
        <v>352445.1</v>
      </c>
      <c r="E12" s="10">
        <v>305512.89999999997</v>
      </c>
      <c r="F12" s="22">
        <f t="shared" si="0"/>
        <v>0.87557526161542676</v>
      </c>
      <c r="G12" s="22">
        <f t="shared" si="1"/>
        <v>0.86683826786072493</v>
      </c>
    </row>
    <row r="13" spans="1:7" s="1" customFormat="1" ht="40.5" customHeight="1" x14ac:dyDescent="0.2">
      <c r="A13" s="45" t="s">
        <v>205</v>
      </c>
      <c r="B13" s="15" t="s">
        <v>293</v>
      </c>
      <c r="C13" s="10">
        <v>876575.7</v>
      </c>
      <c r="D13" s="10">
        <v>834598.9</v>
      </c>
      <c r="E13" s="10">
        <v>803052.30000000016</v>
      </c>
      <c r="F13" s="22">
        <f t="shared" si="0"/>
        <v>0.91612430050251248</v>
      </c>
      <c r="G13" s="22">
        <f t="shared" si="1"/>
        <v>0.96220148385050608</v>
      </c>
    </row>
    <row r="14" spans="1:7" s="1" customFormat="1" ht="69" customHeight="1" x14ac:dyDescent="0.2">
      <c r="A14" s="45" t="s">
        <v>206</v>
      </c>
      <c r="B14" s="15" t="s">
        <v>294</v>
      </c>
      <c r="C14" s="10">
        <v>740699.5</v>
      </c>
      <c r="D14" s="10">
        <v>736682.1</v>
      </c>
      <c r="E14" s="10">
        <v>541030.89999999991</v>
      </c>
      <c r="F14" s="22">
        <f t="shared" si="0"/>
        <v>0.73043238182285786</v>
      </c>
      <c r="G14" s="22">
        <f t="shared" si="1"/>
        <v>0.73441569979778243</v>
      </c>
    </row>
    <row r="15" spans="1:7" s="1" customFormat="1" ht="66" customHeight="1" x14ac:dyDescent="0.2">
      <c r="A15" s="46" t="s">
        <v>312</v>
      </c>
      <c r="B15" s="15" t="s">
        <v>313</v>
      </c>
      <c r="C15" s="10">
        <v>10000</v>
      </c>
      <c r="D15" s="10">
        <v>8605.9</v>
      </c>
      <c r="E15" s="10">
        <v>2694.9</v>
      </c>
      <c r="F15" s="22">
        <f t="shared" si="0"/>
        <v>0.26949000000000001</v>
      </c>
      <c r="G15" s="22">
        <f t="shared" si="1"/>
        <v>0.31314563264736983</v>
      </c>
    </row>
    <row r="16" spans="1:7" s="3" customFormat="1" ht="28.5" customHeight="1" x14ac:dyDescent="0.2">
      <c r="A16" s="43" t="s">
        <v>63</v>
      </c>
      <c r="B16" s="4" t="s">
        <v>64</v>
      </c>
      <c r="C16" s="9">
        <f>C17</f>
        <v>18259229.900000002</v>
      </c>
      <c r="D16" s="9">
        <f>D17</f>
        <v>17657423.400000002</v>
      </c>
      <c r="E16" s="9">
        <f t="shared" ref="E16" si="2">E17</f>
        <v>17872277.199999999</v>
      </c>
      <c r="F16" s="22">
        <f t="shared" si="0"/>
        <v>0.97880783022508511</v>
      </c>
      <c r="G16" s="22">
        <f t="shared" si="1"/>
        <v>1.0121679021413734</v>
      </c>
    </row>
    <row r="17" spans="1:7" s="3" customFormat="1" ht="25.5" x14ac:dyDescent="0.2">
      <c r="A17" s="44" t="s">
        <v>65</v>
      </c>
      <c r="B17" s="5" t="s">
        <v>267</v>
      </c>
      <c r="C17" s="9">
        <f>C18+C24+C25+C26+C27+C35+C38+C41+C44+C47+C20+C22+C31+C32+C33+C34</f>
        <v>18259229.900000002</v>
      </c>
      <c r="D17" s="9">
        <f t="shared" ref="D17:E17" si="3">D18+D24+D25+D26+D27+D35+D38+D41+D44+D47+D20+D22+D31+D32+D33+D34</f>
        <v>17657423.400000002</v>
      </c>
      <c r="E17" s="9">
        <f t="shared" si="3"/>
        <v>17872277.199999999</v>
      </c>
      <c r="F17" s="22">
        <f t="shared" si="0"/>
        <v>0.97880783022508511</v>
      </c>
      <c r="G17" s="22">
        <f t="shared" si="1"/>
        <v>1.0121679021413734</v>
      </c>
    </row>
    <row r="18" spans="1:7" s="1" customFormat="1" ht="53.25" customHeight="1" x14ac:dyDescent="0.2">
      <c r="A18" s="45" t="s">
        <v>233</v>
      </c>
      <c r="B18" s="7" t="s">
        <v>234</v>
      </c>
      <c r="C18" s="10">
        <f>C19</f>
        <v>23033</v>
      </c>
      <c r="D18" s="10">
        <f>D19</f>
        <v>47296.7</v>
      </c>
      <c r="E18" s="10">
        <f>E19</f>
        <v>210412</v>
      </c>
      <c r="F18" s="22">
        <f t="shared" si="0"/>
        <v>9.1352407415447399</v>
      </c>
      <c r="G18" s="22">
        <f t="shared" si="1"/>
        <v>4.4487670387151752</v>
      </c>
    </row>
    <row r="19" spans="1:7" s="1" customFormat="1" ht="51" x14ac:dyDescent="0.2">
      <c r="A19" s="45" t="s">
        <v>235</v>
      </c>
      <c r="B19" s="7" t="s">
        <v>236</v>
      </c>
      <c r="C19" s="10">
        <v>23033</v>
      </c>
      <c r="D19" s="10">
        <v>47296.7</v>
      </c>
      <c r="E19" s="10">
        <v>210412</v>
      </c>
      <c r="F19" s="22">
        <f t="shared" si="0"/>
        <v>9.1352407415447399</v>
      </c>
      <c r="G19" s="22">
        <f t="shared" si="1"/>
        <v>4.4487670387151752</v>
      </c>
    </row>
    <row r="20" spans="1:7" s="1" customFormat="1" ht="25.5" x14ac:dyDescent="0.2">
      <c r="A20" s="45" t="s">
        <v>1181</v>
      </c>
      <c r="B20" s="7" t="s">
        <v>661</v>
      </c>
      <c r="C20" s="10">
        <f>C21</f>
        <v>0</v>
      </c>
      <c r="D20" s="10">
        <f t="shared" ref="D20:E20" si="4">D21</f>
        <v>12.7</v>
      </c>
      <c r="E20" s="10">
        <f t="shared" si="4"/>
        <v>0</v>
      </c>
      <c r="F20" s="22">
        <v>0</v>
      </c>
      <c r="G20" s="22">
        <f t="shared" si="1"/>
        <v>0</v>
      </c>
    </row>
    <row r="21" spans="1:7" s="1" customFormat="1" ht="25.5" x14ac:dyDescent="0.2">
      <c r="A21" s="45" t="s">
        <v>1182</v>
      </c>
      <c r="B21" s="7" t="s">
        <v>661</v>
      </c>
      <c r="C21" s="10">
        <v>0</v>
      </c>
      <c r="D21" s="10">
        <v>12.7</v>
      </c>
      <c r="E21" s="10">
        <v>0</v>
      </c>
      <c r="F21" s="22">
        <v>0</v>
      </c>
      <c r="G21" s="22">
        <f t="shared" si="1"/>
        <v>0</v>
      </c>
    </row>
    <row r="22" spans="1:7" s="1" customFormat="1" ht="89.25" x14ac:dyDescent="0.2">
      <c r="A22" s="45" t="s">
        <v>1183</v>
      </c>
      <c r="B22" s="7" t="s">
        <v>856</v>
      </c>
      <c r="C22" s="10">
        <f>C23</f>
        <v>0</v>
      </c>
      <c r="D22" s="10">
        <f t="shared" ref="D22:E22" si="5">D23</f>
        <v>6.1</v>
      </c>
      <c r="E22" s="10">
        <f t="shared" si="5"/>
        <v>95.6</v>
      </c>
      <c r="F22" s="22">
        <v>0</v>
      </c>
      <c r="G22" s="22">
        <f t="shared" si="1"/>
        <v>15.672131147540984</v>
      </c>
    </row>
    <row r="23" spans="1:7" s="1" customFormat="1" ht="89.25" x14ac:dyDescent="0.2">
      <c r="A23" s="45" t="s">
        <v>1184</v>
      </c>
      <c r="B23" s="7" t="s">
        <v>856</v>
      </c>
      <c r="C23" s="10">
        <v>0</v>
      </c>
      <c r="D23" s="10">
        <v>6.1</v>
      </c>
      <c r="E23" s="10">
        <v>95.6</v>
      </c>
      <c r="F23" s="22">
        <v>0</v>
      </c>
      <c r="G23" s="22">
        <f t="shared" si="1"/>
        <v>15.672131147540984</v>
      </c>
    </row>
    <row r="24" spans="1:7" s="1" customFormat="1" x14ac:dyDescent="0.2">
      <c r="A24" s="45" t="s">
        <v>207</v>
      </c>
      <c r="B24" s="15" t="s">
        <v>52</v>
      </c>
      <c r="C24" s="10">
        <v>8503220</v>
      </c>
      <c r="D24" s="10">
        <v>8033564.0999999996</v>
      </c>
      <c r="E24" s="10">
        <v>8492017.1999999993</v>
      </c>
      <c r="F24" s="22">
        <f t="shared" si="0"/>
        <v>0.99868252262084234</v>
      </c>
      <c r="G24" s="22">
        <f t="shared" si="1"/>
        <v>1.0570672113016437</v>
      </c>
    </row>
    <row r="25" spans="1:7" s="1" customFormat="1" ht="25.5" x14ac:dyDescent="0.2">
      <c r="A25" s="45" t="s">
        <v>238</v>
      </c>
      <c r="B25" s="15" t="s">
        <v>237</v>
      </c>
      <c r="C25" s="10">
        <v>13332</v>
      </c>
      <c r="D25" s="10">
        <v>14136.5</v>
      </c>
      <c r="E25" s="10">
        <v>16079.7</v>
      </c>
      <c r="F25" s="22">
        <f t="shared" si="0"/>
        <v>1.2060981098109811</v>
      </c>
      <c r="G25" s="22">
        <f t="shared" si="1"/>
        <v>1.137459767269126</v>
      </c>
    </row>
    <row r="26" spans="1:7" s="1" customFormat="1" ht="102" x14ac:dyDescent="0.2">
      <c r="A26" s="45" t="s">
        <v>440</v>
      </c>
      <c r="B26" s="15" t="s">
        <v>628</v>
      </c>
      <c r="C26" s="10">
        <v>0</v>
      </c>
      <c r="D26" s="10">
        <v>0</v>
      </c>
      <c r="E26" s="10">
        <v>-2.7</v>
      </c>
      <c r="F26" s="22">
        <v>0</v>
      </c>
      <c r="G26" s="22">
        <v>0</v>
      </c>
    </row>
    <row r="27" spans="1:7" s="11" customFormat="1" ht="102" x14ac:dyDescent="0.2">
      <c r="A27" s="47" t="s">
        <v>630</v>
      </c>
      <c r="B27" s="15" t="s">
        <v>627</v>
      </c>
      <c r="C27" s="10">
        <f>C28+C29+C30</f>
        <v>2086851</v>
      </c>
      <c r="D27" s="10">
        <f>D28+D29+D30</f>
        <v>2087786.2</v>
      </c>
      <c r="E27" s="10">
        <f>E28+E29+E30</f>
        <v>1877881.6</v>
      </c>
      <c r="F27" s="22">
        <f t="shared" si="0"/>
        <v>0.89986376602833651</v>
      </c>
      <c r="G27" s="22">
        <f t="shared" si="1"/>
        <v>0.8994606823246557</v>
      </c>
    </row>
    <row r="28" spans="1:7" s="1" customFormat="1" ht="191.25" x14ac:dyDescent="0.2">
      <c r="A28" s="47" t="s">
        <v>379</v>
      </c>
      <c r="B28" s="15" t="s">
        <v>629</v>
      </c>
      <c r="C28" s="10">
        <v>45750</v>
      </c>
      <c r="D28" s="10">
        <v>46091.4</v>
      </c>
      <c r="E28" s="10">
        <v>41896</v>
      </c>
      <c r="F28" s="22">
        <f t="shared" si="0"/>
        <v>0.91575956284153004</v>
      </c>
      <c r="G28" s="22">
        <f t="shared" si="1"/>
        <v>0.90897651188725004</v>
      </c>
    </row>
    <row r="29" spans="1:7" s="1" customFormat="1" ht="114.75" x14ac:dyDescent="0.2">
      <c r="A29" s="47" t="s">
        <v>380</v>
      </c>
      <c r="B29" s="15" t="s">
        <v>381</v>
      </c>
      <c r="C29" s="10">
        <v>1114720</v>
      </c>
      <c r="D29" s="10">
        <v>1108338</v>
      </c>
      <c r="E29" s="10">
        <v>987489.4</v>
      </c>
      <c r="F29" s="22">
        <f t="shared" si="0"/>
        <v>0.88586317640304291</v>
      </c>
      <c r="G29" s="22">
        <f t="shared" si="1"/>
        <v>0.89096412827133964</v>
      </c>
    </row>
    <row r="30" spans="1:7" s="1" customFormat="1" ht="152.44999999999999" customHeight="1" x14ac:dyDescent="0.2">
      <c r="A30" s="47" t="s">
        <v>455</v>
      </c>
      <c r="B30" s="15" t="s">
        <v>456</v>
      </c>
      <c r="C30" s="10">
        <v>926381</v>
      </c>
      <c r="D30" s="10">
        <v>933356.8</v>
      </c>
      <c r="E30" s="10">
        <v>848496.2</v>
      </c>
      <c r="F30" s="22">
        <f t="shared" si="0"/>
        <v>0.91592573681886824</v>
      </c>
      <c r="G30" s="22">
        <f t="shared" si="1"/>
        <v>0.90908021455460541</v>
      </c>
    </row>
    <row r="31" spans="1:7" s="1" customFormat="1" ht="96.6" customHeight="1" x14ac:dyDescent="0.2">
      <c r="A31" s="47" t="s">
        <v>670</v>
      </c>
      <c r="B31" s="15" t="s">
        <v>671</v>
      </c>
      <c r="C31" s="10">
        <v>10400</v>
      </c>
      <c r="D31" s="10">
        <v>10779.3</v>
      </c>
      <c r="E31" s="10">
        <v>13975.3</v>
      </c>
      <c r="F31" s="22">
        <f t="shared" si="0"/>
        <v>1.343778846153846</v>
      </c>
      <c r="G31" s="22">
        <f t="shared" si="1"/>
        <v>1.296494206488362</v>
      </c>
    </row>
    <row r="32" spans="1:7" s="1" customFormat="1" ht="96.6" customHeight="1" x14ac:dyDescent="0.2">
      <c r="A32" s="48" t="s">
        <v>911</v>
      </c>
      <c r="B32" s="15" t="s">
        <v>910</v>
      </c>
      <c r="C32" s="10">
        <v>0</v>
      </c>
      <c r="D32" s="10">
        <v>0</v>
      </c>
      <c r="E32" s="10">
        <v>41</v>
      </c>
      <c r="F32" s="22">
        <v>0</v>
      </c>
      <c r="G32" s="22">
        <v>0</v>
      </c>
    </row>
    <row r="33" spans="1:7" s="1" customFormat="1" ht="96.6" customHeight="1" x14ac:dyDescent="0.2">
      <c r="A33" s="47" t="s">
        <v>672</v>
      </c>
      <c r="B33" s="15" t="s">
        <v>673</v>
      </c>
      <c r="C33" s="10">
        <v>800</v>
      </c>
      <c r="D33" s="10">
        <v>1014</v>
      </c>
      <c r="E33" s="10">
        <v>1147.0999999999999</v>
      </c>
      <c r="F33" s="22">
        <f t="shared" si="0"/>
        <v>1.4338749999999998</v>
      </c>
      <c r="G33" s="22">
        <f t="shared" si="1"/>
        <v>1.1312623274161735</v>
      </c>
    </row>
    <row r="34" spans="1:7" s="1" customFormat="1" ht="96.6" customHeight="1" x14ac:dyDescent="0.2">
      <c r="A34" s="47" t="s">
        <v>674</v>
      </c>
      <c r="B34" s="15" t="s">
        <v>675</v>
      </c>
      <c r="C34" s="10">
        <v>9500</v>
      </c>
      <c r="D34" s="10">
        <v>6742.7</v>
      </c>
      <c r="E34" s="10">
        <v>3793.2</v>
      </c>
      <c r="F34" s="22">
        <f t="shared" si="0"/>
        <v>0.3992842105263158</v>
      </c>
      <c r="G34" s="22">
        <f t="shared" si="1"/>
        <v>0.56256395805834458</v>
      </c>
    </row>
    <row r="35" spans="1:7" s="1" customFormat="1" ht="54" customHeight="1" x14ac:dyDescent="0.2">
      <c r="A35" s="45" t="s">
        <v>631</v>
      </c>
      <c r="B35" s="15" t="s">
        <v>239</v>
      </c>
      <c r="C35" s="10">
        <f>C36+C37</f>
        <v>3542067.5</v>
      </c>
      <c r="D35" s="10">
        <f t="shared" ref="D35:E35" si="6">D36+D37</f>
        <v>3445859.1</v>
      </c>
      <c r="E35" s="10">
        <f t="shared" si="6"/>
        <v>3352555.9</v>
      </c>
      <c r="F35" s="22">
        <f t="shared" si="0"/>
        <v>0.94649689764523115</v>
      </c>
      <c r="G35" s="22">
        <f t="shared" si="1"/>
        <v>0.97292309485318185</v>
      </c>
    </row>
    <row r="36" spans="1:7" s="1" customFormat="1" ht="82.5" customHeight="1" x14ac:dyDescent="0.2">
      <c r="A36" s="45" t="s">
        <v>632</v>
      </c>
      <c r="B36" s="15" t="s">
        <v>633</v>
      </c>
      <c r="C36" s="10">
        <v>2717354.9</v>
      </c>
      <c r="D36" s="10">
        <v>2658109.7000000002</v>
      </c>
      <c r="E36" s="10">
        <v>2571970</v>
      </c>
      <c r="F36" s="22">
        <f t="shared" si="0"/>
        <v>0.94649764003958414</v>
      </c>
      <c r="G36" s="22">
        <f t="shared" si="1"/>
        <v>0.9675936248981748</v>
      </c>
    </row>
    <row r="37" spans="1:7" s="1" customFormat="1" ht="82.5" customHeight="1" x14ac:dyDescent="0.2">
      <c r="A37" s="45" t="s">
        <v>676</v>
      </c>
      <c r="B37" s="15" t="s">
        <v>677</v>
      </c>
      <c r="C37" s="10">
        <v>824712.6</v>
      </c>
      <c r="D37" s="10">
        <v>787749.4</v>
      </c>
      <c r="E37" s="10">
        <v>780585.9</v>
      </c>
      <c r="F37" s="22">
        <f t="shared" si="0"/>
        <v>0.94649445152165745</v>
      </c>
      <c r="G37" s="22">
        <f t="shared" si="1"/>
        <v>0.99090637200104503</v>
      </c>
    </row>
    <row r="38" spans="1:7" s="1" customFormat="1" ht="66" customHeight="1" x14ac:dyDescent="0.2">
      <c r="A38" s="45" t="s">
        <v>634</v>
      </c>
      <c r="B38" s="15" t="s">
        <v>240</v>
      </c>
      <c r="C38" s="10">
        <f>C39+C40</f>
        <v>24091.9</v>
      </c>
      <c r="D38" s="10">
        <f t="shared" ref="D38:E38" si="7">D39+D40</f>
        <v>24229.599999999999</v>
      </c>
      <c r="E38" s="10">
        <f t="shared" si="7"/>
        <v>23979.899999999998</v>
      </c>
      <c r="F38" s="22">
        <f t="shared" si="0"/>
        <v>0.99535113461370817</v>
      </c>
      <c r="G38" s="22">
        <f t="shared" si="1"/>
        <v>0.98969442334995206</v>
      </c>
    </row>
    <row r="39" spans="1:7" s="1" customFormat="1" ht="91.5" customHeight="1" x14ac:dyDescent="0.2">
      <c r="A39" s="45" t="s">
        <v>637</v>
      </c>
      <c r="B39" s="15" t="s">
        <v>635</v>
      </c>
      <c r="C39" s="10">
        <v>18482.5</v>
      </c>
      <c r="D39" s="10">
        <v>18666.599999999999</v>
      </c>
      <c r="E39" s="10">
        <v>18396.599999999999</v>
      </c>
      <c r="F39" s="22">
        <f t="shared" si="0"/>
        <v>0.99535236034086294</v>
      </c>
      <c r="G39" s="22">
        <f t="shared" si="1"/>
        <v>0.98553566262736647</v>
      </c>
    </row>
    <row r="40" spans="1:7" s="1" customFormat="1" ht="91.5" customHeight="1" x14ac:dyDescent="0.2">
      <c r="A40" s="45" t="s">
        <v>678</v>
      </c>
      <c r="B40" s="15" t="s">
        <v>679</v>
      </c>
      <c r="C40" s="10">
        <v>5609.4</v>
      </c>
      <c r="D40" s="10">
        <v>5563</v>
      </c>
      <c r="E40" s="10">
        <v>5583.3</v>
      </c>
      <c r="F40" s="22">
        <f t="shared" si="0"/>
        <v>0.99534709594609061</v>
      </c>
      <c r="G40" s="22">
        <f t="shared" si="1"/>
        <v>1.0036491101923424</v>
      </c>
    </row>
    <row r="41" spans="1:7" s="1" customFormat="1" ht="54.75" customHeight="1" x14ac:dyDescent="0.2">
      <c r="A41" s="45" t="s">
        <v>638</v>
      </c>
      <c r="B41" s="15" t="s">
        <v>241</v>
      </c>
      <c r="C41" s="10">
        <f>C42+C43</f>
        <v>4586041.6999999993</v>
      </c>
      <c r="D41" s="10">
        <f t="shared" ref="D41:E41" si="8">D42+D43</f>
        <v>4468045.3</v>
      </c>
      <c r="E41" s="10">
        <f t="shared" si="8"/>
        <v>4510129.5999999996</v>
      </c>
      <c r="F41" s="22">
        <f t="shared" si="0"/>
        <v>0.9834471413550383</v>
      </c>
      <c r="G41" s="22">
        <f t="shared" si="1"/>
        <v>1.0094189510567406</v>
      </c>
    </row>
    <row r="42" spans="1:7" s="1" customFormat="1" ht="81" customHeight="1" x14ac:dyDescent="0.2">
      <c r="A42" s="45" t="s">
        <v>639</v>
      </c>
      <c r="B42" s="15" t="s">
        <v>636</v>
      </c>
      <c r="C42" s="10">
        <v>3518256.8</v>
      </c>
      <c r="D42" s="10">
        <v>3447582.5</v>
      </c>
      <c r="E42" s="10">
        <v>3460022.3</v>
      </c>
      <c r="F42" s="22">
        <f t="shared" si="0"/>
        <v>0.98344791090860684</v>
      </c>
      <c r="G42" s="22">
        <f t="shared" si="1"/>
        <v>1.0036082675323941</v>
      </c>
    </row>
    <row r="43" spans="1:7" s="1" customFormat="1" ht="81" customHeight="1" x14ac:dyDescent="0.2">
      <c r="A43" s="45" t="s">
        <v>680</v>
      </c>
      <c r="B43" s="15" t="s">
        <v>681</v>
      </c>
      <c r="C43" s="10">
        <v>1067784.8999999999</v>
      </c>
      <c r="D43" s="10">
        <v>1020462.8</v>
      </c>
      <c r="E43" s="10">
        <v>1050107.3</v>
      </c>
      <c r="F43" s="22">
        <f t="shared" si="0"/>
        <v>0.98344460574409709</v>
      </c>
      <c r="G43" s="22">
        <f t="shared" si="1"/>
        <v>1.0290500545438794</v>
      </c>
    </row>
    <row r="44" spans="1:7" s="1" customFormat="1" ht="54" customHeight="1" x14ac:dyDescent="0.2">
      <c r="A44" s="45" t="s">
        <v>640</v>
      </c>
      <c r="B44" s="15" t="s">
        <v>242</v>
      </c>
      <c r="C44" s="10">
        <f>C45+C46</f>
        <v>-540107.19999999995</v>
      </c>
      <c r="D44" s="10">
        <f t="shared" ref="D44:E44" si="9">D45+D46</f>
        <v>-482048.9</v>
      </c>
      <c r="E44" s="10">
        <f t="shared" si="9"/>
        <v>-618058.6</v>
      </c>
      <c r="F44" s="22">
        <f t="shared" si="0"/>
        <v>1.1443257931018138</v>
      </c>
      <c r="G44" s="22">
        <f t="shared" si="1"/>
        <v>1.2821491761520458</v>
      </c>
    </row>
    <row r="45" spans="1:7" s="1" customFormat="1" ht="80.25" customHeight="1" x14ac:dyDescent="0.2">
      <c r="A45" s="45" t="s">
        <v>641</v>
      </c>
      <c r="B45" s="15" t="s">
        <v>642</v>
      </c>
      <c r="C45" s="10">
        <v>-414352.2</v>
      </c>
      <c r="D45" s="10">
        <v>-373159.9</v>
      </c>
      <c r="E45" s="10">
        <v>-474154.1</v>
      </c>
      <c r="F45" s="22">
        <f t="shared" si="0"/>
        <v>1.1443262519180541</v>
      </c>
      <c r="G45" s="22">
        <f t="shared" si="1"/>
        <v>1.2706459080946264</v>
      </c>
    </row>
    <row r="46" spans="1:7" s="1" customFormat="1" ht="80.25" customHeight="1" x14ac:dyDescent="0.2">
      <c r="A46" s="45" t="s">
        <v>682</v>
      </c>
      <c r="B46" s="15" t="s">
        <v>683</v>
      </c>
      <c r="C46" s="10">
        <v>-125755</v>
      </c>
      <c r="D46" s="10">
        <v>-108889</v>
      </c>
      <c r="E46" s="10">
        <v>-143904.5</v>
      </c>
      <c r="F46" s="22">
        <f t="shared" si="0"/>
        <v>1.1443242813407022</v>
      </c>
      <c r="G46" s="22">
        <f t="shared" si="1"/>
        <v>1.3215705902340915</v>
      </c>
    </row>
    <row r="47" spans="1:7" s="1" customFormat="1" ht="55.5" customHeight="1" x14ac:dyDescent="0.2">
      <c r="A47" s="45" t="s">
        <v>913</v>
      </c>
      <c r="B47" s="15" t="s">
        <v>912</v>
      </c>
      <c r="C47" s="10">
        <v>0</v>
      </c>
      <c r="D47" s="10">
        <v>0</v>
      </c>
      <c r="E47" s="10">
        <v>-11769.6</v>
      </c>
      <c r="F47" s="22">
        <v>0</v>
      </c>
      <c r="G47" s="22">
        <v>0</v>
      </c>
    </row>
    <row r="48" spans="1:7" s="3" customFormat="1" x14ac:dyDescent="0.2">
      <c r="A48" s="43" t="s">
        <v>66</v>
      </c>
      <c r="B48" s="4" t="s">
        <v>67</v>
      </c>
      <c r="C48" s="9">
        <f t="shared" ref="C48:D48" si="10">C49+C57+C59</f>
        <v>12716609.200000001</v>
      </c>
      <c r="D48" s="9">
        <f t="shared" si="10"/>
        <v>11507353.5</v>
      </c>
      <c r="E48" s="9">
        <f>E49+E57+E59</f>
        <v>11086511.999999998</v>
      </c>
      <c r="F48" s="22">
        <f t="shared" si="0"/>
        <v>0.87181353343782853</v>
      </c>
      <c r="G48" s="22">
        <f t="shared" si="1"/>
        <v>0.96342847206353732</v>
      </c>
    </row>
    <row r="49" spans="1:7" s="3" customFormat="1" ht="25.5" x14ac:dyDescent="0.2">
      <c r="A49" s="44" t="s">
        <v>68</v>
      </c>
      <c r="B49" s="5" t="s">
        <v>268</v>
      </c>
      <c r="C49" s="9">
        <f t="shared" ref="C49:D49" si="11">C50+C53+C56</f>
        <v>12716609.200000001</v>
      </c>
      <c r="D49" s="9">
        <f t="shared" si="11"/>
        <v>11507353.5</v>
      </c>
      <c r="E49" s="9">
        <f>E50+E53+E56</f>
        <v>11061363.399999999</v>
      </c>
      <c r="F49" s="22">
        <f t="shared" si="0"/>
        <v>0.86983591506452818</v>
      </c>
      <c r="G49" s="22">
        <f t="shared" si="1"/>
        <v>0.96124303472557771</v>
      </c>
    </row>
    <row r="50" spans="1:7" s="1" customFormat="1" ht="25.5" x14ac:dyDescent="0.2">
      <c r="A50" s="49" t="s">
        <v>69</v>
      </c>
      <c r="B50" s="6" t="s">
        <v>269</v>
      </c>
      <c r="C50" s="10">
        <f>C51+C52</f>
        <v>8647294.3000000007</v>
      </c>
      <c r="D50" s="10">
        <f>D51+D52</f>
        <v>7871750.2999999998</v>
      </c>
      <c r="E50" s="10">
        <f t="shared" ref="E50" si="12">E51+E52</f>
        <v>7756235.3999999994</v>
      </c>
      <c r="F50" s="22">
        <f t="shared" si="0"/>
        <v>0.89695517822262605</v>
      </c>
      <c r="G50" s="22">
        <f t="shared" si="1"/>
        <v>0.98532538563882033</v>
      </c>
    </row>
    <row r="51" spans="1:7" s="1" customFormat="1" ht="25.5" x14ac:dyDescent="0.2">
      <c r="A51" s="45" t="s">
        <v>208</v>
      </c>
      <c r="B51" s="15" t="s">
        <v>269</v>
      </c>
      <c r="C51" s="10">
        <v>8647294.3000000007</v>
      </c>
      <c r="D51" s="10">
        <v>7871750.2999999998</v>
      </c>
      <c r="E51" s="10">
        <v>7755782.7999999998</v>
      </c>
      <c r="F51" s="22">
        <f t="shared" si="0"/>
        <v>0.89690283815135086</v>
      </c>
      <c r="G51" s="22">
        <f t="shared" si="1"/>
        <v>0.98526788889632333</v>
      </c>
    </row>
    <row r="52" spans="1:7" s="1" customFormat="1" ht="38.25" x14ac:dyDescent="0.2">
      <c r="A52" s="45" t="s">
        <v>209</v>
      </c>
      <c r="B52" s="15" t="s">
        <v>51</v>
      </c>
      <c r="C52" s="10">
        <v>0</v>
      </c>
      <c r="D52" s="10">
        <v>0</v>
      </c>
      <c r="E52" s="10">
        <v>452.59999999999997</v>
      </c>
      <c r="F52" s="22">
        <v>0</v>
      </c>
      <c r="G52" s="22">
        <v>0</v>
      </c>
    </row>
    <row r="53" spans="1:7" s="1" customFormat="1" ht="28.5" customHeight="1" x14ac:dyDescent="0.2">
      <c r="A53" s="45" t="s">
        <v>70</v>
      </c>
      <c r="B53" s="6" t="s">
        <v>50</v>
      </c>
      <c r="C53" s="10">
        <f>C54+C55</f>
        <v>4069314.9</v>
      </c>
      <c r="D53" s="10">
        <f>D54+D55</f>
        <v>3635603.2</v>
      </c>
      <c r="E53" s="10">
        <f t="shared" ref="E53" si="13">E54+E55</f>
        <v>3305585.3999999994</v>
      </c>
      <c r="F53" s="22">
        <f t="shared" si="0"/>
        <v>0.81231988215018691</v>
      </c>
      <c r="G53" s="22">
        <f t="shared" si="1"/>
        <v>0.90922612236670908</v>
      </c>
    </row>
    <row r="54" spans="1:7" s="1" customFormat="1" ht="54" customHeight="1" x14ac:dyDescent="0.2">
      <c r="A54" s="45" t="s">
        <v>210</v>
      </c>
      <c r="B54" s="15" t="s">
        <v>305</v>
      </c>
      <c r="C54" s="10">
        <v>4069314.9</v>
      </c>
      <c r="D54" s="10">
        <v>3635603.2</v>
      </c>
      <c r="E54" s="10">
        <v>3305673.5999999996</v>
      </c>
      <c r="F54" s="22">
        <f t="shared" si="0"/>
        <v>0.81234155656029461</v>
      </c>
      <c r="G54" s="22">
        <f t="shared" si="1"/>
        <v>0.90925038243997569</v>
      </c>
    </row>
    <row r="55" spans="1:7" s="1" customFormat="1" ht="41.25" customHeight="1" x14ac:dyDescent="0.2">
      <c r="A55" s="45" t="s">
        <v>211</v>
      </c>
      <c r="B55" s="15" t="s">
        <v>49</v>
      </c>
      <c r="C55" s="10">
        <v>0</v>
      </c>
      <c r="D55" s="10">
        <v>0</v>
      </c>
      <c r="E55" s="10">
        <v>-88.199999999999989</v>
      </c>
      <c r="F55" s="22">
        <v>0</v>
      </c>
      <c r="G55" s="22">
        <v>0</v>
      </c>
    </row>
    <row r="56" spans="1:7" s="1" customFormat="1" ht="28.5" customHeight="1" x14ac:dyDescent="0.2">
      <c r="A56" s="45" t="s">
        <v>212</v>
      </c>
      <c r="B56" s="15" t="s">
        <v>325</v>
      </c>
      <c r="C56" s="10">
        <v>0</v>
      </c>
      <c r="D56" s="10">
        <v>0</v>
      </c>
      <c r="E56" s="10">
        <v>-457.4</v>
      </c>
      <c r="F56" s="22">
        <v>0</v>
      </c>
      <c r="G56" s="22">
        <v>0</v>
      </c>
    </row>
    <row r="57" spans="1:7" s="3" customFormat="1" x14ac:dyDescent="0.2">
      <c r="A57" s="44" t="s">
        <v>71</v>
      </c>
      <c r="B57" s="5" t="s">
        <v>72</v>
      </c>
      <c r="C57" s="9">
        <f>C58</f>
        <v>0</v>
      </c>
      <c r="D57" s="9">
        <f t="shared" ref="D57" si="14">C57</f>
        <v>0</v>
      </c>
      <c r="E57" s="9">
        <f>E58</f>
        <v>2.5</v>
      </c>
      <c r="F57" s="22">
        <v>0</v>
      </c>
      <c r="G57" s="22">
        <v>0</v>
      </c>
    </row>
    <row r="58" spans="1:7" s="1" customFormat="1" ht="25.5" x14ac:dyDescent="0.2">
      <c r="A58" s="45" t="s">
        <v>213</v>
      </c>
      <c r="B58" s="15" t="s">
        <v>48</v>
      </c>
      <c r="C58" s="10">
        <v>0</v>
      </c>
      <c r="D58" s="10">
        <v>0</v>
      </c>
      <c r="E58" s="10">
        <v>2.5</v>
      </c>
      <c r="F58" s="22">
        <v>0</v>
      </c>
      <c r="G58" s="22">
        <v>0</v>
      </c>
    </row>
    <row r="59" spans="1:7" s="1" customFormat="1" x14ac:dyDescent="0.2">
      <c r="A59" s="44" t="s">
        <v>686</v>
      </c>
      <c r="B59" s="2" t="s">
        <v>685</v>
      </c>
      <c r="C59" s="9">
        <f>C60</f>
        <v>0</v>
      </c>
      <c r="D59" s="9">
        <f t="shared" ref="D59:E59" si="15">D60</f>
        <v>0</v>
      </c>
      <c r="E59" s="9">
        <f t="shared" si="15"/>
        <v>25146.1</v>
      </c>
      <c r="F59" s="22">
        <v>0</v>
      </c>
      <c r="G59" s="22">
        <v>0</v>
      </c>
    </row>
    <row r="60" spans="1:7" s="1" customFormat="1" x14ac:dyDescent="0.2">
      <c r="A60" s="45" t="s">
        <v>684</v>
      </c>
      <c r="B60" s="15" t="s">
        <v>685</v>
      </c>
      <c r="C60" s="10">
        <v>0</v>
      </c>
      <c r="D60" s="10">
        <v>0</v>
      </c>
      <c r="E60" s="10">
        <v>25146.1</v>
      </c>
      <c r="F60" s="22">
        <v>0</v>
      </c>
      <c r="G60" s="22">
        <v>0</v>
      </c>
    </row>
    <row r="61" spans="1:7" s="3" customFormat="1" x14ac:dyDescent="0.2">
      <c r="A61" s="43" t="s">
        <v>73</v>
      </c>
      <c r="B61" s="4" t="s">
        <v>74</v>
      </c>
      <c r="C61" s="9">
        <f t="shared" ref="C61:D61" si="16">C62+C65+C68</f>
        <v>13100133.4</v>
      </c>
      <c r="D61" s="9">
        <f t="shared" si="16"/>
        <v>12489846.5</v>
      </c>
      <c r="E61" s="9">
        <f>E62+E65+E68</f>
        <v>12544087.399999999</v>
      </c>
      <c r="F61" s="22">
        <f t="shared" si="0"/>
        <v>0.957554172692623</v>
      </c>
      <c r="G61" s="22">
        <f t="shared" si="1"/>
        <v>1.004342799569234</v>
      </c>
    </row>
    <row r="62" spans="1:7" s="3" customFormat="1" x14ac:dyDescent="0.2">
      <c r="A62" s="44" t="s">
        <v>75</v>
      </c>
      <c r="B62" s="5" t="s">
        <v>76</v>
      </c>
      <c r="C62" s="9">
        <f>C63+C64</f>
        <v>11051980</v>
      </c>
      <c r="D62" s="9">
        <f>D63+D64</f>
        <v>10448909.199999999</v>
      </c>
      <c r="E62" s="9">
        <f>E63+E64</f>
        <v>10479236.699999997</v>
      </c>
      <c r="F62" s="22">
        <f t="shared" si="0"/>
        <v>0.94817731302445329</v>
      </c>
      <c r="G62" s="22">
        <f t="shared" si="1"/>
        <v>1.0029024560764677</v>
      </c>
    </row>
    <row r="63" spans="1:7" s="1" customFormat="1" ht="25.5" x14ac:dyDescent="0.2">
      <c r="A63" s="45" t="s">
        <v>214</v>
      </c>
      <c r="B63" s="15" t="s">
        <v>47</v>
      </c>
      <c r="C63" s="10">
        <v>10870070</v>
      </c>
      <c r="D63" s="10">
        <v>10283157</v>
      </c>
      <c r="E63" s="10">
        <v>10324765.499999998</v>
      </c>
      <c r="F63" s="22">
        <f t="shared" si="0"/>
        <v>0.94983431569437893</v>
      </c>
      <c r="G63" s="22">
        <f t="shared" si="1"/>
        <v>1.0040462768389122</v>
      </c>
    </row>
    <row r="64" spans="1:7" s="1" customFormat="1" ht="25.5" x14ac:dyDescent="0.2">
      <c r="A64" s="45" t="s">
        <v>215</v>
      </c>
      <c r="B64" s="15" t="s">
        <v>46</v>
      </c>
      <c r="C64" s="10">
        <v>181910</v>
      </c>
      <c r="D64" s="10">
        <v>165752.20000000001</v>
      </c>
      <c r="E64" s="10">
        <v>154471.20000000001</v>
      </c>
      <c r="F64" s="22">
        <f t="shared" si="0"/>
        <v>0.84916277279973618</v>
      </c>
      <c r="G64" s="22">
        <f t="shared" si="1"/>
        <v>0.93194057152785903</v>
      </c>
    </row>
    <row r="65" spans="1:8" s="3" customFormat="1" x14ac:dyDescent="0.2">
      <c r="A65" s="44" t="s">
        <v>77</v>
      </c>
      <c r="B65" s="5" t="s">
        <v>78</v>
      </c>
      <c r="C65" s="9">
        <f>C66+C67</f>
        <v>2038073.4</v>
      </c>
      <c r="D65" s="9">
        <f>D66+D67</f>
        <v>2030857.3</v>
      </c>
      <c r="E65" s="9">
        <f>E66+E67</f>
        <v>2058705.4</v>
      </c>
      <c r="F65" s="22">
        <f t="shared" si="0"/>
        <v>1.0101232860406304</v>
      </c>
      <c r="G65" s="22">
        <f t="shared" si="1"/>
        <v>1.0137124848703056</v>
      </c>
    </row>
    <row r="66" spans="1:8" s="1" customFormat="1" ht="15.75" customHeight="1" x14ac:dyDescent="0.2">
      <c r="A66" s="45" t="s">
        <v>216</v>
      </c>
      <c r="B66" s="15" t="s">
        <v>45</v>
      </c>
      <c r="C66" s="10">
        <v>373588.1</v>
      </c>
      <c r="D66" s="10">
        <v>366372</v>
      </c>
      <c r="E66" s="10">
        <v>385667.89999999997</v>
      </c>
      <c r="F66" s="22">
        <f t="shared" si="0"/>
        <v>1.0323345417051559</v>
      </c>
      <c r="G66" s="22">
        <f t="shared" si="1"/>
        <v>1.052667507342264</v>
      </c>
    </row>
    <row r="67" spans="1:8" s="1" customFormat="1" ht="15.75" customHeight="1" x14ac:dyDescent="0.2">
      <c r="A67" s="45" t="s">
        <v>217</v>
      </c>
      <c r="B67" s="15" t="s">
        <v>44</v>
      </c>
      <c r="C67" s="10">
        <v>1664485.3</v>
      </c>
      <c r="D67" s="10">
        <v>1664485.3</v>
      </c>
      <c r="E67" s="10">
        <v>1673037.5</v>
      </c>
      <c r="F67" s="22">
        <f t="shared" si="0"/>
        <v>1.0051380447757634</v>
      </c>
      <c r="G67" s="22">
        <f t="shared" si="1"/>
        <v>1.0051380447757634</v>
      </c>
    </row>
    <row r="68" spans="1:8" s="1" customFormat="1" ht="15.75" customHeight="1" x14ac:dyDescent="0.2">
      <c r="A68" s="44" t="s">
        <v>662</v>
      </c>
      <c r="B68" s="2" t="s">
        <v>43</v>
      </c>
      <c r="C68" s="9">
        <f>C69</f>
        <v>10080</v>
      </c>
      <c r="D68" s="9">
        <f t="shared" ref="D68:E68" si="17">D69</f>
        <v>10080</v>
      </c>
      <c r="E68" s="9">
        <f t="shared" si="17"/>
        <v>6145.3</v>
      </c>
      <c r="F68" s="22">
        <f t="shared" si="0"/>
        <v>0.60965277777777782</v>
      </c>
      <c r="G68" s="22">
        <f t="shared" si="1"/>
        <v>0.60965277777777782</v>
      </c>
    </row>
    <row r="69" spans="1:8" s="3" customFormat="1" x14ac:dyDescent="0.2">
      <c r="A69" s="45" t="s">
        <v>218</v>
      </c>
      <c r="B69" s="15" t="s">
        <v>43</v>
      </c>
      <c r="C69" s="10">
        <v>10080</v>
      </c>
      <c r="D69" s="10">
        <v>10080</v>
      </c>
      <c r="E69" s="10">
        <v>6145.3</v>
      </c>
      <c r="F69" s="22">
        <f t="shared" ref="F69:F123" si="18">E69/C69</f>
        <v>0.60965277777777782</v>
      </c>
      <c r="G69" s="22">
        <f t="shared" ref="G69:G123" si="19">E69/D69</f>
        <v>0.60965277777777782</v>
      </c>
    </row>
    <row r="70" spans="1:8" s="3" customFormat="1" ht="25.5" x14ac:dyDescent="0.2">
      <c r="A70" s="43" t="s">
        <v>79</v>
      </c>
      <c r="B70" s="4" t="s">
        <v>80</v>
      </c>
      <c r="C70" s="9">
        <f>C71+C75</f>
        <v>1516436.2</v>
      </c>
      <c r="D70" s="9">
        <f>D71+D75</f>
        <v>1233832.5999999999</v>
      </c>
      <c r="E70" s="9">
        <f>E71+E75</f>
        <v>1019920.2</v>
      </c>
      <c r="F70" s="22">
        <f t="shared" si="18"/>
        <v>0.6725770592920427</v>
      </c>
      <c r="G70" s="22">
        <f t="shared" si="19"/>
        <v>0.82662769649626711</v>
      </c>
    </row>
    <row r="71" spans="1:8" s="3" customFormat="1" x14ac:dyDescent="0.2">
      <c r="A71" s="44" t="s">
        <v>81</v>
      </c>
      <c r="B71" s="5" t="s">
        <v>82</v>
      </c>
      <c r="C71" s="9">
        <f>C72+C73+C74</f>
        <v>1510413.7</v>
      </c>
      <c r="D71" s="9">
        <f>D72+D73+D74</f>
        <v>1227810.0999999999</v>
      </c>
      <c r="E71" s="9">
        <f>E72+E73+E74</f>
        <v>1014437</v>
      </c>
      <c r="F71" s="22">
        <f t="shared" si="18"/>
        <v>0.67162857434357226</v>
      </c>
      <c r="G71" s="22">
        <f t="shared" si="19"/>
        <v>0.82621652973859727</v>
      </c>
    </row>
    <row r="72" spans="1:8" s="1" customFormat="1" ht="15.75" customHeight="1" x14ac:dyDescent="0.2">
      <c r="A72" s="45" t="s">
        <v>219</v>
      </c>
      <c r="B72" s="15" t="s">
        <v>42</v>
      </c>
      <c r="C72" s="10">
        <v>172212.7</v>
      </c>
      <c r="D72" s="10">
        <v>172261.4</v>
      </c>
      <c r="E72" s="10">
        <v>222165.9</v>
      </c>
      <c r="F72" s="22">
        <f t="shared" si="18"/>
        <v>1.2900668766008545</v>
      </c>
      <c r="G72" s="22">
        <f t="shared" si="19"/>
        <v>1.2897021619469016</v>
      </c>
    </row>
    <row r="73" spans="1:8" s="1" customFormat="1" ht="28.5" customHeight="1" x14ac:dyDescent="0.2">
      <c r="A73" s="45" t="s">
        <v>220</v>
      </c>
      <c r="B73" s="15" t="s">
        <v>41</v>
      </c>
      <c r="C73" s="10">
        <v>39633</v>
      </c>
      <c r="D73" s="10">
        <v>38856.5</v>
      </c>
      <c r="E73" s="10">
        <v>46774.400000000001</v>
      </c>
      <c r="F73" s="22">
        <f t="shared" si="18"/>
        <v>1.180188226982565</v>
      </c>
      <c r="G73" s="22">
        <f t="shared" si="19"/>
        <v>1.2037728565362296</v>
      </c>
    </row>
    <row r="74" spans="1:8" s="1" customFormat="1" x14ac:dyDescent="0.2">
      <c r="A74" s="45" t="s">
        <v>221</v>
      </c>
      <c r="B74" s="15" t="s">
        <v>40</v>
      </c>
      <c r="C74" s="10">
        <v>1298568</v>
      </c>
      <c r="D74" s="10">
        <v>1016692.2</v>
      </c>
      <c r="E74" s="10">
        <v>745496.7</v>
      </c>
      <c r="F74" s="22">
        <f t="shared" si="18"/>
        <v>0.57409138373962698</v>
      </c>
      <c r="G74" s="22">
        <f t="shared" si="19"/>
        <v>0.73325702705302542</v>
      </c>
    </row>
    <row r="75" spans="1:8" s="3" customFormat="1" ht="25.5" x14ac:dyDescent="0.2">
      <c r="A75" s="44" t="s">
        <v>83</v>
      </c>
      <c r="B75" s="5" t="s">
        <v>84</v>
      </c>
      <c r="C75" s="9">
        <f>C76+C77+C78</f>
        <v>6022.5</v>
      </c>
      <c r="D75" s="9">
        <f>D76+D77+D78</f>
        <v>6022.5</v>
      </c>
      <c r="E75" s="9">
        <f t="shared" ref="E75" si="20">E76+E77+E78</f>
        <v>5483.2</v>
      </c>
      <c r="F75" s="22">
        <f t="shared" si="18"/>
        <v>0.91045246990452466</v>
      </c>
      <c r="G75" s="22">
        <f t="shared" si="19"/>
        <v>0.91045246990452466</v>
      </c>
    </row>
    <row r="76" spans="1:8" s="1" customFormat="1" x14ac:dyDescent="0.2">
      <c r="A76" s="45" t="s">
        <v>222</v>
      </c>
      <c r="B76" s="15" t="s">
        <v>39</v>
      </c>
      <c r="C76" s="10">
        <v>4240.1000000000004</v>
      </c>
      <c r="D76" s="10">
        <v>4240.1000000000004</v>
      </c>
      <c r="E76" s="10">
        <v>3923.1</v>
      </c>
      <c r="F76" s="22">
        <f t="shared" si="18"/>
        <v>0.92523761232046409</v>
      </c>
      <c r="G76" s="22">
        <f t="shared" si="19"/>
        <v>0.92523761232046409</v>
      </c>
    </row>
    <row r="77" spans="1:8" s="1" customFormat="1" ht="25.5" x14ac:dyDescent="0.2">
      <c r="A77" s="45" t="s">
        <v>353</v>
      </c>
      <c r="B77" s="15" t="s">
        <v>354</v>
      </c>
      <c r="C77" s="10">
        <v>0</v>
      </c>
      <c r="D77" s="10">
        <v>0</v>
      </c>
      <c r="E77" s="10">
        <v>0.1</v>
      </c>
      <c r="F77" s="22">
        <v>0</v>
      </c>
      <c r="G77" s="22">
        <v>0</v>
      </c>
    </row>
    <row r="78" spans="1:8" s="1" customFormat="1" ht="25.5" x14ac:dyDescent="0.2">
      <c r="A78" s="50" t="s">
        <v>223</v>
      </c>
      <c r="B78" s="15" t="s">
        <v>38</v>
      </c>
      <c r="C78" s="10">
        <v>1782.4</v>
      </c>
      <c r="D78" s="10">
        <v>1782.4</v>
      </c>
      <c r="E78" s="10">
        <v>1559.9999999999998</v>
      </c>
      <c r="F78" s="22">
        <f t="shared" si="18"/>
        <v>0.87522441651705551</v>
      </c>
      <c r="G78" s="22">
        <f t="shared" si="19"/>
        <v>0.87522441651705551</v>
      </c>
    </row>
    <row r="79" spans="1:8" s="3" customFormat="1" x14ac:dyDescent="0.2">
      <c r="A79" s="43" t="s">
        <v>85</v>
      </c>
      <c r="B79" s="4" t="s">
        <v>86</v>
      </c>
      <c r="C79" s="9">
        <f>C83+C85+C80</f>
        <v>449557.5</v>
      </c>
      <c r="D79" s="9">
        <f>D83+D85+D80</f>
        <v>449557.5</v>
      </c>
      <c r="E79" s="9">
        <f t="shared" ref="E79" si="21">E83+E85+E80</f>
        <v>396000.29999999993</v>
      </c>
      <c r="F79" s="22">
        <f t="shared" si="18"/>
        <v>0.88086685240486462</v>
      </c>
      <c r="G79" s="22">
        <f t="shared" si="19"/>
        <v>0.88086685240486462</v>
      </c>
      <c r="H79" s="1"/>
    </row>
    <row r="80" spans="1:8" s="3" customFormat="1" ht="51" x14ac:dyDescent="0.2">
      <c r="A80" s="43" t="s">
        <v>384</v>
      </c>
      <c r="B80" s="4" t="s">
        <v>382</v>
      </c>
      <c r="C80" s="9">
        <f>C81</f>
        <v>122</v>
      </c>
      <c r="D80" s="9">
        <f t="shared" ref="D80:E81" si="22">D81</f>
        <v>122</v>
      </c>
      <c r="E80" s="9">
        <f t="shared" si="22"/>
        <v>2.2999999999999998</v>
      </c>
      <c r="F80" s="22">
        <f t="shared" si="18"/>
        <v>1.8852459016393441E-2</v>
      </c>
      <c r="G80" s="22">
        <f t="shared" si="19"/>
        <v>1.8852459016393441E-2</v>
      </c>
      <c r="H80" s="1"/>
    </row>
    <row r="81" spans="1:7" s="3" customFormat="1" ht="38.25" x14ac:dyDescent="0.2">
      <c r="A81" s="49" t="s">
        <v>383</v>
      </c>
      <c r="B81" s="7" t="s">
        <v>643</v>
      </c>
      <c r="C81" s="10">
        <f>C82</f>
        <v>122</v>
      </c>
      <c r="D81" s="10">
        <f t="shared" si="22"/>
        <v>122</v>
      </c>
      <c r="E81" s="10">
        <f t="shared" si="22"/>
        <v>2.2999999999999998</v>
      </c>
      <c r="F81" s="22">
        <f t="shared" si="18"/>
        <v>1.8852459016393441E-2</v>
      </c>
      <c r="G81" s="22">
        <f t="shared" si="19"/>
        <v>1.8852459016393441E-2</v>
      </c>
    </row>
    <row r="82" spans="1:7" s="3" customFormat="1" ht="38.25" x14ac:dyDescent="0.2">
      <c r="A82" s="49" t="s">
        <v>457</v>
      </c>
      <c r="B82" s="7" t="s">
        <v>643</v>
      </c>
      <c r="C82" s="10">
        <v>122</v>
      </c>
      <c r="D82" s="10">
        <v>122</v>
      </c>
      <c r="E82" s="10">
        <v>2.2999999999999998</v>
      </c>
      <c r="F82" s="22">
        <f t="shared" si="18"/>
        <v>1.8852459016393441E-2</v>
      </c>
      <c r="G82" s="22">
        <f t="shared" si="19"/>
        <v>1.8852459016393441E-2</v>
      </c>
    </row>
    <row r="83" spans="1:7" s="3" customFormat="1" ht="54" customHeight="1" x14ac:dyDescent="0.2">
      <c r="A83" s="43" t="s">
        <v>278</v>
      </c>
      <c r="B83" s="4" t="s">
        <v>277</v>
      </c>
      <c r="C83" s="9">
        <f>C84</f>
        <v>9934.7999999999993</v>
      </c>
      <c r="D83" s="9">
        <f t="shared" ref="D83:E83" si="23">D84</f>
        <v>9934.7999999999993</v>
      </c>
      <c r="E83" s="9">
        <f t="shared" si="23"/>
        <v>4379.2</v>
      </c>
      <c r="F83" s="22">
        <f t="shared" si="18"/>
        <v>0.44079397672826831</v>
      </c>
      <c r="G83" s="22">
        <f t="shared" si="19"/>
        <v>0.44079397672826831</v>
      </c>
    </row>
    <row r="84" spans="1:7" s="1" customFormat="1" ht="53.25" customHeight="1" x14ac:dyDescent="0.2">
      <c r="A84" s="49" t="s">
        <v>314</v>
      </c>
      <c r="B84" s="7" t="s">
        <v>277</v>
      </c>
      <c r="C84" s="10">
        <v>9934.7999999999993</v>
      </c>
      <c r="D84" s="10">
        <v>9934.7999999999993</v>
      </c>
      <c r="E84" s="10">
        <v>4379.2</v>
      </c>
      <c r="F84" s="22">
        <f t="shared" si="18"/>
        <v>0.44079397672826831</v>
      </c>
      <c r="G84" s="22">
        <f t="shared" si="19"/>
        <v>0.44079397672826831</v>
      </c>
    </row>
    <row r="85" spans="1:7" s="3" customFormat="1" ht="28.5" customHeight="1" x14ac:dyDescent="0.2">
      <c r="A85" s="44" t="s">
        <v>87</v>
      </c>
      <c r="B85" s="4" t="s">
        <v>88</v>
      </c>
      <c r="C85" s="9">
        <f>C86+C88+C90+C94+C96+C98+C100+C102+C104+C109+C111+C116+C118+C120+C122+C114+C124</f>
        <v>439500.7</v>
      </c>
      <c r="D85" s="9">
        <f t="shared" ref="D85" si="24">D86+D88+D90+D94+D96+D98+D100+D102+D104+D109+D111+D116+D118+D120+D122+D114+D124</f>
        <v>439500.7</v>
      </c>
      <c r="E85" s="9">
        <f>E86+E88+E90+E94+E96+E98+E100+E102+E104+E109+E111+E116+E118+E120+E122+E114+E124</f>
        <v>391618.79999999993</v>
      </c>
      <c r="F85" s="22">
        <f t="shared" si="18"/>
        <v>0.89105387090395971</v>
      </c>
      <c r="G85" s="22">
        <f t="shared" si="19"/>
        <v>0.89105387090395971</v>
      </c>
    </row>
    <row r="86" spans="1:7" s="3" customFormat="1" ht="66" customHeight="1" x14ac:dyDescent="0.2">
      <c r="A86" s="51" t="s">
        <v>417</v>
      </c>
      <c r="B86" s="13" t="s">
        <v>279</v>
      </c>
      <c r="C86" s="14">
        <f>C87</f>
        <v>3338.3</v>
      </c>
      <c r="D86" s="14">
        <f t="shared" ref="D86:E86" si="25">D87</f>
        <v>3338.3</v>
      </c>
      <c r="E86" s="14">
        <f t="shared" si="25"/>
        <v>884.2</v>
      </c>
      <c r="F86" s="22">
        <f t="shared" si="18"/>
        <v>0.26486535062756494</v>
      </c>
      <c r="G86" s="22">
        <f t="shared" si="19"/>
        <v>0.26486535062756494</v>
      </c>
    </row>
    <row r="87" spans="1:7" s="1" customFormat="1" ht="66" customHeight="1" x14ac:dyDescent="0.2">
      <c r="A87" s="45" t="s">
        <v>280</v>
      </c>
      <c r="B87" s="7" t="s">
        <v>279</v>
      </c>
      <c r="C87" s="10">
        <v>3338.3</v>
      </c>
      <c r="D87" s="10">
        <v>3338.3</v>
      </c>
      <c r="E87" s="14">
        <v>884.2</v>
      </c>
      <c r="F87" s="22">
        <f t="shared" si="18"/>
        <v>0.26486535062756494</v>
      </c>
      <c r="G87" s="22">
        <f t="shared" si="19"/>
        <v>0.26486535062756494</v>
      </c>
    </row>
    <row r="88" spans="1:7" s="1" customFormat="1" ht="38.25" x14ac:dyDescent="0.2">
      <c r="A88" s="51" t="s">
        <v>418</v>
      </c>
      <c r="B88" s="13" t="s">
        <v>281</v>
      </c>
      <c r="C88" s="14">
        <f>C89</f>
        <v>310527.40000000002</v>
      </c>
      <c r="D88" s="14">
        <f t="shared" ref="D88:E88" si="26">D89</f>
        <v>310527.40000000002</v>
      </c>
      <c r="E88" s="14">
        <f t="shared" si="26"/>
        <v>304949.59999999998</v>
      </c>
      <c r="F88" s="22">
        <f t="shared" si="18"/>
        <v>0.98203765593631975</v>
      </c>
      <c r="G88" s="22">
        <f t="shared" si="19"/>
        <v>0.98203765593631975</v>
      </c>
    </row>
    <row r="89" spans="1:7" s="1" customFormat="1" ht="38.25" x14ac:dyDescent="0.2">
      <c r="A89" s="45" t="s">
        <v>282</v>
      </c>
      <c r="B89" s="7" t="s">
        <v>281</v>
      </c>
      <c r="C89" s="10">
        <v>310527.40000000002</v>
      </c>
      <c r="D89" s="10">
        <v>310527.40000000002</v>
      </c>
      <c r="E89" s="14">
        <v>304949.59999999998</v>
      </c>
      <c r="F89" s="22">
        <f t="shared" si="18"/>
        <v>0.98203765593631975</v>
      </c>
      <c r="G89" s="22">
        <f t="shared" si="19"/>
        <v>0.98203765593631975</v>
      </c>
    </row>
    <row r="90" spans="1:7" s="1" customFormat="1" ht="40.5" customHeight="1" x14ac:dyDescent="0.2">
      <c r="A90" s="51" t="s">
        <v>89</v>
      </c>
      <c r="B90" s="13" t="s">
        <v>90</v>
      </c>
      <c r="C90" s="14">
        <f>C91</f>
        <v>59652</v>
      </c>
      <c r="D90" s="14">
        <f t="shared" ref="D90:E90" si="27">D91</f>
        <v>59652</v>
      </c>
      <c r="E90" s="14">
        <f t="shared" si="27"/>
        <v>22758.100000000002</v>
      </c>
      <c r="F90" s="22">
        <f t="shared" si="18"/>
        <v>0.38151445047944749</v>
      </c>
      <c r="G90" s="22">
        <f t="shared" si="19"/>
        <v>0.38151445047944749</v>
      </c>
    </row>
    <row r="91" spans="1:7" s="1" customFormat="1" ht="54" customHeight="1" x14ac:dyDescent="0.2">
      <c r="A91" s="45" t="s">
        <v>419</v>
      </c>
      <c r="B91" s="7" t="s">
        <v>37</v>
      </c>
      <c r="C91" s="10">
        <f>C92+C93</f>
        <v>59652</v>
      </c>
      <c r="D91" s="10">
        <f t="shared" ref="D91:E91" si="28">D92+D93</f>
        <v>59652</v>
      </c>
      <c r="E91" s="10">
        <f t="shared" si="28"/>
        <v>22758.100000000002</v>
      </c>
      <c r="F91" s="22">
        <f t="shared" si="18"/>
        <v>0.38151445047944749</v>
      </c>
      <c r="G91" s="22">
        <f t="shared" si="19"/>
        <v>0.38151445047944749</v>
      </c>
    </row>
    <row r="92" spans="1:7" s="1" customFormat="1" ht="54.75" customHeight="1" x14ac:dyDescent="0.2">
      <c r="A92" s="45" t="s">
        <v>95</v>
      </c>
      <c r="B92" s="15" t="s">
        <v>37</v>
      </c>
      <c r="C92" s="10">
        <v>58452</v>
      </c>
      <c r="D92" s="10">
        <v>58452</v>
      </c>
      <c r="E92" s="10">
        <v>20948.2</v>
      </c>
      <c r="F92" s="22">
        <f t="shared" si="18"/>
        <v>0.35838294669130227</v>
      </c>
      <c r="G92" s="22">
        <f t="shared" si="19"/>
        <v>0.35838294669130227</v>
      </c>
    </row>
    <row r="93" spans="1:7" s="1" customFormat="1" ht="54" customHeight="1" x14ac:dyDescent="0.2">
      <c r="A93" s="45" t="s">
        <v>96</v>
      </c>
      <c r="B93" s="15" t="s">
        <v>37</v>
      </c>
      <c r="C93" s="10">
        <v>1200</v>
      </c>
      <c r="D93" s="10">
        <v>1200</v>
      </c>
      <c r="E93" s="10">
        <v>1809.9</v>
      </c>
      <c r="F93" s="22">
        <f t="shared" si="18"/>
        <v>1.5082500000000001</v>
      </c>
      <c r="G93" s="22">
        <f t="shared" si="19"/>
        <v>1.5082500000000001</v>
      </c>
    </row>
    <row r="94" spans="1:7" s="1" customFormat="1" ht="28.5" customHeight="1" x14ac:dyDescent="0.2">
      <c r="A94" s="51" t="s">
        <v>416</v>
      </c>
      <c r="B94" s="13" t="s">
        <v>283</v>
      </c>
      <c r="C94" s="14">
        <f>C95</f>
        <v>6452.8</v>
      </c>
      <c r="D94" s="14">
        <f>D95</f>
        <v>6452.8</v>
      </c>
      <c r="E94" s="14">
        <f t="shared" ref="E94" si="29">E95</f>
        <v>9560</v>
      </c>
      <c r="F94" s="22">
        <f t="shared" si="18"/>
        <v>1.4815273989585915</v>
      </c>
      <c r="G94" s="22">
        <f t="shared" si="19"/>
        <v>1.4815273989585915</v>
      </c>
    </row>
    <row r="95" spans="1:7" s="1" customFormat="1" ht="29.25" customHeight="1" x14ac:dyDescent="0.2">
      <c r="A95" s="47" t="s">
        <v>306</v>
      </c>
      <c r="B95" s="15" t="s">
        <v>283</v>
      </c>
      <c r="C95" s="10">
        <v>6452.8</v>
      </c>
      <c r="D95" s="10">
        <v>6452.8</v>
      </c>
      <c r="E95" s="14">
        <v>9560</v>
      </c>
      <c r="F95" s="22">
        <f t="shared" si="18"/>
        <v>1.4815273989585915</v>
      </c>
      <c r="G95" s="22">
        <f t="shared" si="19"/>
        <v>1.4815273989585915</v>
      </c>
    </row>
    <row r="96" spans="1:7" s="1" customFormat="1" ht="63.75" x14ac:dyDescent="0.2">
      <c r="A96" s="51" t="s">
        <v>415</v>
      </c>
      <c r="B96" s="13" t="s">
        <v>36</v>
      </c>
      <c r="C96" s="14">
        <f>C97</f>
        <v>836</v>
      </c>
      <c r="D96" s="14">
        <f>D97</f>
        <v>836</v>
      </c>
      <c r="E96" s="14">
        <f t="shared" ref="E96" si="30">E97</f>
        <v>222.7</v>
      </c>
      <c r="F96" s="22">
        <f t="shared" si="18"/>
        <v>0.26638755980861245</v>
      </c>
      <c r="G96" s="22">
        <f t="shared" si="19"/>
        <v>0.26638755980861245</v>
      </c>
    </row>
    <row r="97" spans="1:7" s="1" customFormat="1" ht="63.75" x14ac:dyDescent="0.2">
      <c r="A97" s="45" t="s">
        <v>97</v>
      </c>
      <c r="B97" s="15" t="s">
        <v>36</v>
      </c>
      <c r="C97" s="10">
        <v>836</v>
      </c>
      <c r="D97" s="10">
        <v>836</v>
      </c>
      <c r="E97" s="10">
        <v>222.7</v>
      </c>
      <c r="F97" s="22">
        <f t="shared" si="18"/>
        <v>0.26638755980861245</v>
      </c>
      <c r="G97" s="22">
        <f t="shared" si="19"/>
        <v>0.26638755980861245</v>
      </c>
    </row>
    <row r="98" spans="1:7" s="1" customFormat="1" ht="29.25" customHeight="1" x14ac:dyDescent="0.2">
      <c r="A98" s="51" t="s">
        <v>423</v>
      </c>
      <c r="B98" s="13" t="s">
        <v>644</v>
      </c>
      <c r="C98" s="14">
        <f>C99</f>
        <v>7</v>
      </c>
      <c r="D98" s="14">
        <f>D99</f>
        <v>7</v>
      </c>
      <c r="E98" s="14">
        <f t="shared" ref="E98" si="31">E99</f>
        <v>18.3</v>
      </c>
      <c r="F98" s="22">
        <f t="shared" si="18"/>
        <v>2.6142857142857143</v>
      </c>
      <c r="G98" s="22">
        <f t="shared" si="19"/>
        <v>2.6142857142857143</v>
      </c>
    </row>
    <row r="99" spans="1:7" s="1" customFormat="1" ht="28.5" customHeight="1" x14ac:dyDescent="0.2">
      <c r="A99" s="45" t="s">
        <v>98</v>
      </c>
      <c r="B99" s="15" t="s">
        <v>644</v>
      </c>
      <c r="C99" s="10">
        <v>7</v>
      </c>
      <c r="D99" s="10">
        <v>7</v>
      </c>
      <c r="E99" s="10">
        <v>18.3</v>
      </c>
      <c r="F99" s="22">
        <f t="shared" si="18"/>
        <v>2.6142857142857143</v>
      </c>
      <c r="G99" s="22">
        <f t="shared" si="19"/>
        <v>2.6142857142857143</v>
      </c>
    </row>
    <row r="100" spans="1:7" s="1" customFormat="1" ht="78.75" customHeight="1" x14ac:dyDescent="0.2">
      <c r="A100" s="51" t="s">
        <v>414</v>
      </c>
      <c r="B100" s="13" t="s">
        <v>645</v>
      </c>
      <c r="C100" s="14">
        <f>C101</f>
        <v>220</v>
      </c>
      <c r="D100" s="14">
        <f>D101</f>
        <v>220</v>
      </c>
      <c r="E100" s="14">
        <f t="shared" ref="E100" si="32">E101</f>
        <v>56</v>
      </c>
      <c r="F100" s="22">
        <f t="shared" si="18"/>
        <v>0.25454545454545452</v>
      </c>
      <c r="G100" s="22">
        <f t="shared" si="19"/>
        <v>0.25454545454545452</v>
      </c>
    </row>
    <row r="101" spans="1:7" s="1" customFormat="1" ht="78.75" customHeight="1" x14ac:dyDescent="0.2">
      <c r="A101" s="45" t="s">
        <v>99</v>
      </c>
      <c r="B101" s="15" t="s">
        <v>645</v>
      </c>
      <c r="C101" s="10">
        <v>220</v>
      </c>
      <c r="D101" s="10">
        <v>220</v>
      </c>
      <c r="E101" s="10">
        <v>56</v>
      </c>
      <c r="F101" s="22">
        <f t="shared" si="18"/>
        <v>0.25454545454545452</v>
      </c>
      <c r="G101" s="22">
        <f t="shared" si="19"/>
        <v>0.25454545454545452</v>
      </c>
    </row>
    <row r="102" spans="1:7" s="1" customFormat="1" ht="92.25" customHeight="1" x14ac:dyDescent="0.2">
      <c r="A102" s="51" t="s">
        <v>413</v>
      </c>
      <c r="B102" s="13" t="s">
        <v>646</v>
      </c>
      <c r="C102" s="14">
        <f>C103</f>
        <v>40</v>
      </c>
      <c r="D102" s="14">
        <f t="shared" ref="D102:E102" si="33">D103</f>
        <v>40</v>
      </c>
      <c r="E102" s="14">
        <f t="shared" si="33"/>
        <v>85.6</v>
      </c>
      <c r="F102" s="22">
        <f t="shared" si="18"/>
        <v>2.1399999999999997</v>
      </c>
      <c r="G102" s="22">
        <f t="shared" si="19"/>
        <v>2.1399999999999997</v>
      </c>
    </row>
    <row r="103" spans="1:7" s="1" customFormat="1" ht="93" customHeight="1" x14ac:dyDescent="0.2">
      <c r="A103" s="45" t="s">
        <v>412</v>
      </c>
      <c r="B103" s="15" t="s">
        <v>646</v>
      </c>
      <c r="C103" s="10">
        <v>40</v>
      </c>
      <c r="D103" s="10">
        <v>40</v>
      </c>
      <c r="E103" s="10">
        <v>85.6</v>
      </c>
      <c r="F103" s="22">
        <f t="shared" si="18"/>
        <v>2.1399999999999997</v>
      </c>
      <c r="G103" s="22">
        <f t="shared" si="19"/>
        <v>2.1399999999999997</v>
      </c>
    </row>
    <row r="104" spans="1:7" s="1" customFormat="1" ht="54" customHeight="1" x14ac:dyDescent="0.2">
      <c r="A104" s="51" t="s">
        <v>91</v>
      </c>
      <c r="B104" s="13" t="s">
        <v>92</v>
      </c>
      <c r="C104" s="14">
        <f>C105+C107</f>
        <v>49500</v>
      </c>
      <c r="D104" s="14">
        <f t="shared" ref="D104:E104" si="34">D105+D107</f>
        <v>49500</v>
      </c>
      <c r="E104" s="14">
        <f t="shared" si="34"/>
        <v>45475.8</v>
      </c>
      <c r="F104" s="22">
        <f t="shared" si="18"/>
        <v>0.91870303030303035</v>
      </c>
      <c r="G104" s="22">
        <f t="shared" si="19"/>
        <v>0.91870303030303035</v>
      </c>
    </row>
    <row r="105" spans="1:7" s="1" customFormat="1" ht="66.75" customHeight="1" x14ac:dyDescent="0.2">
      <c r="A105" s="45" t="s">
        <v>443</v>
      </c>
      <c r="B105" s="6" t="s">
        <v>339</v>
      </c>
      <c r="C105" s="14">
        <f>C106</f>
        <v>25000</v>
      </c>
      <c r="D105" s="14">
        <f>D106</f>
        <v>25000</v>
      </c>
      <c r="E105" s="14">
        <f t="shared" ref="E105" si="35">E106</f>
        <v>17569.400000000001</v>
      </c>
      <c r="F105" s="22">
        <f t="shared" si="18"/>
        <v>0.70277600000000007</v>
      </c>
      <c r="G105" s="22">
        <f t="shared" si="19"/>
        <v>0.70277600000000007</v>
      </c>
    </row>
    <row r="106" spans="1:7" s="1" customFormat="1" ht="66" customHeight="1" x14ac:dyDescent="0.2">
      <c r="A106" s="45" t="s">
        <v>439</v>
      </c>
      <c r="B106" s="6" t="s">
        <v>339</v>
      </c>
      <c r="C106" s="10">
        <v>25000</v>
      </c>
      <c r="D106" s="10">
        <v>25000</v>
      </c>
      <c r="E106" s="14">
        <v>17569.400000000001</v>
      </c>
      <c r="F106" s="22">
        <f t="shared" si="18"/>
        <v>0.70277600000000007</v>
      </c>
      <c r="G106" s="22">
        <f t="shared" si="19"/>
        <v>0.70277600000000007</v>
      </c>
    </row>
    <row r="107" spans="1:7" s="1" customFormat="1" ht="140.25" x14ac:dyDescent="0.2">
      <c r="A107" s="51" t="s">
        <v>385</v>
      </c>
      <c r="B107" s="13" t="s">
        <v>295</v>
      </c>
      <c r="C107" s="14">
        <f>C108</f>
        <v>24500</v>
      </c>
      <c r="D107" s="14">
        <f t="shared" ref="D107:E107" si="36">D108</f>
        <v>24500</v>
      </c>
      <c r="E107" s="14">
        <f t="shared" si="36"/>
        <v>27906.400000000001</v>
      </c>
      <c r="F107" s="22">
        <f t="shared" si="18"/>
        <v>1.1390367346938777</v>
      </c>
      <c r="G107" s="22">
        <f t="shared" si="19"/>
        <v>1.1390367346938777</v>
      </c>
    </row>
    <row r="108" spans="1:7" s="1" customFormat="1" ht="140.25" x14ac:dyDescent="0.2">
      <c r="A108" s="45" t="s">
        <v>386</v>
      </c>
      <c r="B108" s="15" t="s">
        <v>295</v>
      </c>
      <c r="C108" s="10">
        <v>24500</v>
      </c>
      <c r="D108" s="10">
        <v>24500</v>
      </c>
      <c r="E108" s="14">
        <v>27906.400000000001</v>
      </c>
      <c r="F108" s="22">
        <f t="shared" si="18"/>
        <v>1.1390367346938777</v>
      </c>
      <c r="G108" s="22">
        <f t="shared" si="19"/>
        <v>1.1390367346938777</v>
      </c>
    </row>
    <row r="109" spans="1:7" s="1" customFormat="1" ht="54" customHeight="1" x14ac:dyDescent="0.2">
      <c r="A109" s="51" t="s">
        <v>93</v>
      </c>
      <c r="B109" s="13" t="s">
        <v>94</v>
      </c>
      <c r="C109" s="14">
        <f t="shared" ref="C109:E109" si="37">C110</f>
        <v>4027.2</v>
      </c>
      <c r="D109" s="14">
        <f t="shared" si="37"/>
        <v>4027.2</v>
      </c>
      <c r="E109" s="14">
        <f t="shared" si="37"/>
        <v>3670.9</v>
      </c>
      <c r="F109" s="22">
        <f t="shared" si="18"/>
        <v>0.91152661899086218</v>
      </c>
      <c r="G109" s="22">
        <f t="shared" si="19"/>
        <v>0.91152661899086218</v>
      </c>
    </row>
    <row r="110" spans="1:7" s="1" customFormat="1" ht="76.5" x14ac:dyDescent="0.2">
      <c r="A110" s="45" t="s">
        <v>100</v>
      </c>
      <c r="B110" s="15" t="s">
        <v>229</v>
      </c>
      <c r="C110" s="10">
        <v>4027.2</v>
      </c>
      <c r="D110" s="10">
        <v>4027.2</v>
      </c>
      <c r="E110" s="10">
        <v>3670.9</v>
      </c>
      <c r="F110" s="22">
        <f t="shared" si="18"/>
        <v>0.91152661899086218</v>
      </c>
      <c r="G110" s="22">
        <f t="shared" si="19"/>
        <v>0.91152661899086218</v>
      </c>
    </row>
    <row r="111" spans="1:7" s="1" customFormat="1" ht="41.25" customHeight="1" x14ac:dyDescent="0.2">
      <c r="A111" s="51" t="s">
        <v>101</v>
      </c>
      <c r="B111" s="13" t="s">
        <v>35</v>
      </c>
      <c r="C111" s="14">
        <f>C113+C112</f>
        <v>400</v>
      </c>
      <c r="D111" s="14">
        <f t="shared" ref="D111" si="38">D113+D112</f>
        <v>400</v>
      </c>
      <c r="E111" s="14">
        <f>E113+E112</f>
        <v>1602.6</v>
      </c>
      <c r="F111" s="22">
        <f t="shared" si="18"/>
        <v>4.0065</v>
      </c>
      <c r="G111" s="22">
        <f t="shared" si="19"/>
        <v>4.0065</v>
      </c>
    </row>
    <row r="112" spans="1:7" s="1" customFormat="1" ht="41.25" customHeight="1" x14ac:dyDescent="0.2">
      <c r="A112" s="45" t="s">
        <v>387</v>
      </c>
      <c r="B112" s="15" t="s">
        <v>35</v>
      </c>
      <c r="C112" s="10">
        <v>400</v>
      </c>
      <c r="D112" s="10">
        <v>400</v>
      </c>
      <c r="E112" s="10">
        <v>689.6</v>
      </c>
      <c r="F112" s="22">
        <f t="shared" si="18"/>
        <v>1.724</v>
      </c>
      <c r="G112" s="22">
        <f t="shared" si="19"/>
        <v>1.724</v>
      </c>
    </row>
    <row r="113" spans="1:7" s="1" customFormat="1" ht="41.25" customHeight="1" x14ac:dyDescent="0.2">
      <c r="A113" s="47" t="s">
        <v>102</v>
      </c>
      <c r="B113" s="15" t="s">
        <v>35</v>
      </c>
      <c r="C113" s="10">
        <v>0</v>
      </c>
      <c r="D113" s="10">
        <v>0</v>
      </c>
      <c r="E113" s="10">
        <v>913</v>
      </c>
      <c r="F113" s="22">
        <v>0</v>
      </c>
      <c r="G113" s="22">
        <v>0</v>
      </c>
    </row>
    <row r="114" spans="1:7" s="1" customFormat="1" ht="33" customHeight="1" x14ac:dyDescent="0.2">
      <c r="A114" s="47" t="s">
        <v>449</v>
      </c>
      <c r="B114" s="15" t="s">
        <v>448</v>
      </c>
      <c r="C114" s="10">
        <f>C115</f>
        <v>0</v>
      </c>
      <c r="D114" s="10">
        <f t="shared" ref="D114:E114" si="39">D115</f>
        <v>0</v>
      </c>
      <c r="E114" s="10">
        <f t="shared" si="39"/>
        <v>6.6</v>
      </c>
      <c r="F114" s="22">
        <v>0</v>
      </c>
      <c r="G114" s="22">
        <v>0</v>
      </c>
    </row>
    <row r="115" spans="1:7" s="1" customFormat="1" ht="32.25" customHeight="1" x14ac:dyDescent="0.2">
      <c r="A115" s="47" t="s">
        <v>914</v>
      </c>
      <c r="B115" s="15" t="s">
        <v>448</v>
      </c>
      <c r="C115" s="10">
        <v>0</v>
      </c>
      <c r="D115" s="10">
        <v>0</v>
      </c>
      <c r="E115" s="10">
        <v>6.6</v>
      </c>
      <c r="F115" s="22">
        <v>0</v>
      </c>
      <c r="G115" s="22">
        <v>0</v>
      </c>
    </row>
    <row r="116" spans="1:7" s="1" customFormat="1" ht="46.5" customHeight="1" x14ac:dyDescent="0.2">
      <c r="A116" s="51" t="s">
        <v>420</v>
      </c>
      <c r="B116" s="13" t="s">
        <v>243</v>
      </c>
      <c r="C116" s="14">
        <f>C117</f>
        <v>125</v>
      </c>
      <c r="D116" s="14">
        <f t="shared" ref="D116" si="40">D117</f>
        <v>125</v>
      </c>
      <c r="E116" s="14">
        <f t="shared" ref="E116" si="41">E117</f>
        <v>155</v>
      </c>
      <c r="F116" s="22">
        <f t="shared" si="18"/>
        <v>1.24</v>
      </c>
      <c r="G116" s="22">
        <f t="shared" si="19"/>
        <v>1.24</v>
      </c>
    </row>
    <row r="117" spans="1:7" s="1" customFormat="1" ht="45.75" customHeight="1" x14ac:dyDescent="0.2">
      <c r="A117" s="45" t="s">
        <v>244</v>
      </c>
      <c r="B117" s="15" t="s">
        <v>243</v>
      </c>
      <c r="C117" s="10">
        <v>125</v>
      </c>
      <c r="D117" s="10">
        <v>125</v>
      </c>
      <c r="E117" s="10">
        <v>155</v>
      </c>
      <c r="F117" s="22">
        <f t="shared" si="18"/>
        <v>1.24</v>
      </c>
      <c r="G117" s="22">
        <f t="shared" si="19"/>
        <v>1.24</v>
      </c>
    </row>
    <row r="118" spans="1:7" s="1" customFormat="1" ht="72" customHeight="1" x14ac:dyDescent="0.2">
      <c r="A118" s="51" t="s">
        <v>421</v>
      </c>
      <c r="B118" s="13" t="s">
        <v>300</v>
      </c>
      <c r="C118" s="14">
        <f>C119</f>
        <v>2475</v>
      </c>
      <c r="D118" s="14">
        <f t="shared" ref="D118:E118" si="42">D119</f>
        <v>2475</v>
      </c>
      <c r="E118" s="14">
        <f t="shared" si="42"/>
        <v>57.7</v>
      </c>
      <c r="F118" s="22">
        <f t="shared" si="18"/>
        <v>2.3313131313131313E-2</v>
      </c>
      <c r="G118" s="22">
        <f t="shared" si="19"/>
        <v>2.3313131313131313E-2</v>
      </c>
    </row>
    <row r="119" spans="1:7" s="1" customFormat="1" ht="71.25" customHeight="1" x14ac:dyDescent="0.2">
      <c r="A119" s="45" t="s">
        <v>301</v>
      </c>
      <c r="B119" s="15" t="s">
        <v>300</v>
      </c>
      <c r="C119" s="10">
        <v>2475</v>
      </c>
      <c r="D119" s="10">
        <v>2475</v>
      </c>
      <c r="E119" s="10">
        <v>57.7</v>
      </c>
      <c r="F119" s="22">
        <f t="shared" si="18"/>
        <v>2.3313131313131313E-2</v>
      </c>
      <c r="G119" s="22">
        <f t="shared" si="19"/>
        <v>2.3313131313131313E-2</v>
      </c>
    </row>
    <row r="120" spans="1:7" s="1" customFormat="1" ht="71.25" customHeight="1" x14ac:dyDescent="0.2">
      <c r="A120" s="51" t="s">
        <v>422</v>
      </c>
      <c r="B120" s="13" t="s">
        <v>302</v>
      </c>
      <c r="C120" s="14">
        <f>C121</f>
        <v>1000</v>
      </c>
      <c r="D120" s="14">
        <f t="shared" ref="D120:E120" si="43">D121</f>
        <v>1000</v>
      </c>
      <c r="E120" s="14">
        <f t="shared" si="43"/>
        <v>872.5</v>
      </c>
      <c r="F120" s="22">
        <f t="shared" si="18"/>
        <v>0.87250000000000005</v>
      </c>
      <c r="G120" s="22">
        <f t="shared" si="19"/>
        <v>0.87250000000000005</v>
      </c>
    </row>
    <row r="121" spans="1:7" s="1" customFormat="1" ht="71.25" customHeight="1" x14ac:dyDescent="0.2">
      <c r="A121" s="45" t="s">
        <v>303</v>
      </c>
      <c r="B121" s="15" t="s">
        <v>302</v>
      </c>
      <c r="C121" s="10">
        <v>1000</v>
      </c>
      <c r="D121" s="10">
        <v>1000</v>
      </c>
      <c r="E121" s="10">
        <v>872.5</v>
      </c>
      <c r="F121" s="22">
        <f t="shared" si="18"/>
        <v>0.87250000000000005</v>
      </c>
      <c r="G121" s="22">
        <f t="shared" si="19"/>
        <v>0.87250000000000005</v>
      </c>
    </row>
    <row r="122" spans="1:7" s="1" customFormat="1" ht="61.5" customHeight="1" x14ac:dyDescent="0.2">
      <c r="A122" s="51" t="s">
        <v>444</v>
      </c>
      <c r="B122" s="13" t="s">
        <v>284</v>
      </c>
      <c r="C122" s="14">
        <f>C123</f>
        <v>900</v>
      </c>
      <c r="D122" s="14">
        <f t="shared" ref="D122:E122" si="44">D123</f>
        <v>900</v>
      </c>
      <c r="E122" s="14">
        <f t="shared" si="44"/>
        <v>1110</v>
      </c>
      <c r="F122" s="22">
        <f t="shared" si="18"/>
        <v>1.2333333333333334</v>
      </c>
      <c r="G122" s="22">
        <f t="shared" si="19"/>
        <v>1.2333333333333334</v>
      </c>
    </row>
    <row r="123" spans="1:7" s="1" customFormat="1" ht="60.75" customHeight="1" x14ac:dyDescent="0.2">
      <c r="A123" s="45" t="s">
        <v>285</v>
      </c>
      <c r="B123" s="15" t="s">
        <v>284</v>
      </c>
      <c r="C123" s="10">
        <v>900</v>
      </c>
      <c r="D123" s="10">
        <v>900</v>
      </c>
      <c r="E123" s="10">
        <v>1110</v>
      </c>
      <c r="F123" s="22">
        <f t="shared" si="18"/>
        <v>1.2333333333333334</v>
      </c>
      <c r="G123" s="22">
        <f t="shared" si="19"/>
        <v>1.2333333333333334</v>
      </c>
    </row>
    <row r="124" spans="1:7" s="1" customFormat="1" ht="71.25" customHeight="1" x14ac:dyDescent="0.2">
      <c r="A124" s="45" t="s">
        <v>1120</v>
      </c>
      <c r="B124" s="15" t="s">
        <v>1119</v>
      </c>
      <c r="C124" s="10">
        <f>C125</f>
        <v>0</v>
      </c>
      <c r="D124" s="10">
        <f t="shared" ref="D124:E124" si="45">D125</f>
        <v>0</v>
      </c>
      <c r="E124" s="10">
        <f t="shared" si="45"/>
        <v>133.19999999999999</v>
      </c>
      <c r="F124" s="22">
        <v>0</v>
      </c>
      <c r="G124" s="22">
        <v>0</v>
      </c>
    </row>
    <row r="125" spans="1:7" s="1" customFormat="1" ht="71.25" customHeight="1" x14ac:dyDescent="0.2">
      <c r="A125" s="45" t="s">
        <v>1121</v>
      </c>
      <c r="B125" s="15" t="s">
        <v>1119</v>
      </c>
      <c r="C125" s="10">
        <v>0</v>
      </c>
      <c r="D125" s="10">
        <v>0</v>
      </c>
      <c r="E125" s="10">
        <v>133.19999999999999</v>
      </c>
      <c r="F125" s="22">
        <v>0</v>
      </c>
      <c r="G125" s="22">
        <v>0</v>
      </c>
    </row>
    <row r="126" spans="1:7" s="3" customFormat="1" ht="27.75" customHeight="1" x14ac:dyDescent="0.2">
      <c r="A126" s="43" t="s">
        <v>103</v>
      </c>
      <c r="B126" s="4" t="s">
        <v>104</v>
      </c>
      <c r="C126" s="9">
        <f>C127+C130+C136+C141+C144</f>
        <v>0</v>
      </c>
      <c r="D126" s="9">
        <f>D127+D130+D136+D141+D144</f>
        <v>0</v>
      </c>
      <c r="E126" s="9">
        <f>E127+E130+E136+E141+E144</f>
        <v>267.8</v>
      </c>
      <c r="F126" s="22">
        <v>0</v>
      </c>
      <c r="G126" s="22">
        <v>0</v>
      </c>
    </row>
    <row r="127" spans="1:7" s="3" customFormat="1" ht="32.25" customHeight="1" x14ac:dyDescent="0.2">
      <c r="A127" s="44" t="s">
        <v>105</v>
      </c>
      <c r="B127" s="4" t="s">
        <v>106</v>
      </c>
      <c r="C127" s="9">
        <f>C128+C129</f>
        <v>0</v>
      </c>
      <c r="D127" s="9">
        <f t="shared" ref="D127:E127" si="46">D128+D129</f>
        <v>0</v>
      </c>
      <c r="E127" s="9">
        <f t="shared" si="46"/>
        <v>155.69999999999999</v>
      </c>
      <c r="F127" s="22">
        <v>0</v>
      </c>
      <c r="G127" s="22">
        <v>0</v>
      </c>
    </row>
    <row r="128" spans="1:7" s="1" customFormat="1" ht="45.75" customHeight="1" x14ac:dyDescent="0.2">
      <c r="A128" s="45" t="s">
        <v>107</v>
      </c>
      <c r="B128" s="15" t="s">
        <v>34</v>
      </c>
      <c r="C128" s="10">
        <v>0</v>
      </c>
      <c r="D128" s="10">
        <v>0</v>
      </c>
      <c r="E128" s="10">
        <v>148.1</v>
      </c>
      <c r="F128" s="22">
        <v>0</v>
      </c>
      <c r="G128" s="22">
        <v>0</v>
      </c>
    </row>
    <row r="129" spans="1:7" s="1" customFormat="1" ht="45.75" customHeight="1" x14ac:dyDescent="0.2">
      <c r="A129" s="45" t="s">
        <v>108</v>
      </c>
      <c r="B129" s="15" t="s">
        <v>33</v>
      </c>
      <c r="C129" s="10">
        <v>0</v>
      </c>
      <c r="D129" s="10">
        <v>0</v>
      </c>
      <c r="E129" s="10">
        <v>7.6</v>
      </c>
      <c r="F129" s="22">
        <v>0</v>
      </c>
      <c r="G129" s="22">
        <v>0</v>
      </c>
    </row>
    <row r="130" spans="1:7" s="3" customFormat="1" x14ac:dyDescent="0.2">
      <c r="A130" s="44" t="s">
        <v>109</v>
      </c>
      <c r="B130" s="4" t="s">
        <v>110</v>
      </c>
      <c r="C130" s="9">
        <f>C131+C133</f>
        <v>0</v>
      </c>
      <c r="D130" s="9">
        <f t="shared" ref="D130:E130" si="47">D131+D133</f>
        <v>0</v>
      </c>
      <c r="E130" s="9">
        <f t="shared" si="47"/>
        <v>1.0999999999999999</v>
      </c>
      <c r="F130" s="22">
        <v>0</v>
      </c>
      <c r="G130" s="22">
        <v>0</v>
      </c>
    </row>
    <row r="131" spans="1:7" s="3" customFormat="1" x14ac:dyDescent="0.2">
      <c r="A131" s="44" t="s">
        <v>445</v>
      </c>
      <c r="B131" s="4" t="s">
        <v>446</v>
      </c>
      <c r="C131" s="9">
        <f>C132</f>
        <v>0</v>
      </c>
      <c r="D131" s="9">
        <f t="shared" ref="D131:E131" si="48">D132</f>
        <v>0</v>
      </c>
      <c r="E131" s="9">
        <f t="shared" si="48"/>
        <v>-0.3</v>
      </c>
      <c r="F131" s="22">
        <v>0</v>
      </c>
      <c r="G131" s="22">
        <v>0</v>
      </c>
    </row>
    <row r="132" spans="1:7" s="1" customFormat="1" x14ac:dyDescent="0.2">
      <c r="A132" s="45" t="s">
        <v>111</v>
      </c>
      <c r="B132" s="15" t="s">
        <v>32</v>
      </c>
      <c r="C132" s="10">
        <v>0</v>
      </c>
      <c r="D132" s="10">
        <v>0</v>
      </c>
      <c r="E132" s="10">
        <v>-0.3</v>
      </c>
      <c r="F132" s="22">
        <v>0</v>
      </c>
      <c r="G132" s="22">
        <v>0</v>
      </c>
    </row>
    <row r="133" spans="1:7" s="1" customFormat="1" x14ac:dyDescent="0.2">
      <c r="A133" s="44" t="s">
        <v>231</v>
      </c>
      <c r="B133" s="4" t="s">
        <v>232</v>
      </c>
      <c r="C133" s="9">
        <f>C134+C135</f>
        <v>0</v>
      </c>
      <c r="D133" s="9">
        <f>D134+D135</f>
        <v>0</v>
      </c>
      <c r="E133" s="9">
        <f>E134+E135</f>
        <v>1.4</v>
      </c>
      <c r="F133" s="22">
        <v>0</v>
      </c>
      <c r="G133" s="22">
        <v>0</v>
      </c>
    </row>
    <row r="134" spans="1:7" s="1" customFormat="1" ht="54" customHeight="1" x14ac:dyDescent="0.2">
      <c r="A134" s="49" t="s">
        <v>112</v>
      </c>
      <c r="B134" s="15" t="s">
        <v>31</v>
      </c>
      <c r="C134" s="10">
        <v>0</v>
      </c>
      <c r="D134" s="10">
        <v>0</v>
      </c>
      <c r="E134" s="10">
        <v>1.4</v>
      </c>
      <c r="F134" s="22">
        <v>0</v>
      </c>
      <c r="G134" s="22">
        <v>0</v>
      </c>
    </row>
    <row r="135" spans="1:7" s="1" customFormat="1" ht="51" hidden="1" x14ac:dyDescent="0.2">
      <c r="A135" s="49" t="s">
        <v>648</v>
      </c>
      <c r="B135" s="15" t="s">
        <v>647</v>
      </c>
      <c r="C135" s="10">
        <v>0</v>
      </c>
      <c r="D135" s="10">
        <v>0</v>
      </c>
      <c r="E135" s="10">
        <v>0</v>
      </c>
      <c r="F135" s="22">
        <v>0</v>
      </c>
      <c r="G135" s="22">
        <v>0</v>
      </c>
    </row>
    <row r="136" spans="1:7" s="3" customFormat="1" x14ac:dyDescent="0.2">
      <c r="A136" s="44" t="s">
        <v>113</v>
      </c>
      <c r="B136" s="5" t="s">
        <v>114</v>
      </c>
      <c r="C136" s="9">
        <f>SUM(C137:C140)</f>
        <v>0</v>
      </c>
      <c r="D136" s="9">
        <f t="shared" ref="D136" si="49">C136</f>
        <v>0</v>
      </c>
      <c r="E136" s="9">
        <f>SUM(E137:E140)</f>
        <v>162.30000000000001</v>
      </c>
      <c r="F136" s="22">
        <v>0</v>
      </c>
      <c r="G136" s="22">
        <v>0</v>
      </c>
    </row>
    <row r="137" spans="1:7" s="1" customFormat="1" x14ac:dyDescent="0.2">
      <c r="A137" s="45" t="s">
        <v>115</v>
      </c>
      <c r="B137" s="15" t="s">
        <v>30</v>
      </c>
      <c r="C137" s="10">
        <v>0</v>
      </c>
      <c r="D137" s="10">
        <v>0</v>
      </c>
      <c r="E137" s="10">
        <v>48.2</v>
      </c>
      <c r="F137" s="22">
        <v>0</v>
      </c>
      <c r="G137" s="22">
        <v>0</v>
      </c>
    </row>
    <row r="138" spans="1:7" s="1" customFormat="1" ht="29.25" customHeight="1" x14ac:dyDescent="0.2">
      <c r="A138" s="45" t="s">
        <v>116</v>
      </c>
      <c r="B138" s="15" t="s">
        <v>29</v>
      </c>
      <c r="C138" s="10">
        <v>0</v>
      </c>
      <c r="D138" s="10">
        <v>0</v>
      </c>
      <c r="E138" s="10">
        <v>25.5</v>
      </c>
      <c r="F138" s="22">
        <v>0</v>
      </c>
      <c r="G138" s="22">
        <v>0</v>
      </c>
    </row>
    <row r="139" spans="1:7" s="1" customFormat="1" ht="24.75" customHeight="1" x14ac:dyDescent="0.2">
      <c r="A139" s="45" t="s">
        <v>117</v>
      </c>
      <c r="B139" s="15" t="s">
        <v>28</v>
      </c>
      <c r="C139" s="10">
        <v>0</v>
      </c>
      <c r="D139" s="10">
        <v>0</v>
      </c>
      <c r="E139" s="10">
        <v>77.8</v>
      </c>
      <c r="F139" s="22">
        <v>0</v>
      </c>
      <c r="G139" s="22">
        <v>0</v>
      </c>
    </row>
    <row r="140" spans="1:7" s="1" customFormat="1" ht="33.75" customHeight="1" x14ac:dyDescent="0.2">
      <c r="A140" s="46" t="s">
        <v>317</v>
      </c>
      <c r="B140" s="15" t="s">
        <v>315</v>
      </c>
      <c r="C140" s="10">
        <v>0</v>
      </c>
      <c r="D140" s="10">
        <v>0</v>
      </c>
      <c r="E140" s="10">
        <v>10.8</v>
      </c>
      <c r="F140" s="22">
        <v>0</v>
      </c>
      <c r="G140" s="22">
        <v>0</v>
      </c>
    </row>
    <row r="141" spans="1:7" s="3" customFormat="1" ht="25.5" x14ac:dyDescent="0.2">
      <c r="A141" s="44" t="s">
        <v>118</v>
      </c>
      <c r="B141" s="5" t="s">
        <v>119</v>
      </c>
      <c r="C141" s="9">
        <f>C142+C143</f>
        <v>0</v>
      </c>
      <c r="D141" s="9">
        <f t="shared" ref="D141:E141" si="50">D142+D143</f>
        <v>0</v>
      </c>
      <c r="E141" s="9">
        <f t="shared" si="50"/>
        <v>11.899999999999999</v>
      </c>
      <c r="F141" s="22">
        <v>0</v>
      </c>
      <c r="G141" s="22">
        <v>0</v>
      </c>
    </row>
    <row r="142" spans="1:7" s="1" customFormat="1" x14ac:dyDescent="0.2">
      <c r="A142" s="45" t="s">
        <v>120</v>
      </c>
      <c r="B142" s="15" t="s">
        <v>27</v>
      </c>
      <c r="C142" s="10">
        <v>0</v>
      </c>
      <c r="D142" s="10">
        <v>0</v>
      </c>
      <c r="E142" s="10">
        <v>12.2</v>
      </c>
      <c r="F142" s="22">
        <v>0</v>
      </c>
      <c r="G142" s="22">
        <v>0</v>
      </c>
    </row>
    <row r="143" spans="1:7" s="1" customFormat="1" ht="31.5" customHeight="1" x14ac:dyDescent="0.2">
      <c r="A143" s="45" t="s">
        <v>1162</v>
      </c>
      <c r="B143" s="15" t="s">
        <v>1161</v>
      </c>
      <c r="C143" s="10">
        <v>0</v>
      </c>
      <c r="D143" s="10">
        <v>0</v>
      </c>
      <c r="E143" s="10">
        <v>-0.3</v>
      </c>
      <c r="F143" s="22">
        <v>0</v>
      </c>
      <c r="G143" s="22">
        <v>0</v>
      </c>
    </row>
    <row r="144" spans="1:7" s="1" customFormat="1" ht="33" customHeight="1" x14ac:dyDescent="0.2">
      <c r="A144" s="45" t="s">
        <v>121</v>
      </c>
      <c r="B144" s="5" t="s">
        <v>26</v>
      </c>
      <c r="C144" s="9">
        <f>SUM(C145:C145)</f>
        <v>0</v>
      </c>
      <c r="D144" s="9">
        <f>SUM(D145:D145)</f>
        <v>0</v>
      </c>
      <c r="E144" s="9">
        <f>SUM(E145:E145)</f>
        <v>-63.2</v>
      </c>
      <c r="F144" s="22">
        <v>0</v>
      </c>
      <c r="G144" s="22">
        <v>0</v>
      </c>
    </row>
    <row r="145" spans="1:7" s="1" customFormat="1" ht="33" customHeight="1" x14ac:dyDescent="0.2">
      <c r="A145" s="50" t="s">
        <v>122</v>
      </c>
      <c r="B145" s="15" t="s">
        <v>26</v>
      </c>
      <c r="C145" s="10">
        <v>0</v>
      </c>
      <c r="D145" s="10">
        <v>0</v>
      </c>
      <c r="E145" s="10">
        <v>-63.2</v>
      </c>
      <c r="F145" s="22">
        <v>0</v>
      </c>
      <c r="G145" s="22">
        <v>0</v>
      </c>
    </row>
    <row r="146" spans="1:7" s="3" customFormat="1" ht="38.25" x14ac:dyDescent="0.2">
      <c r="A146" s="43" t="s">
        <v>123</v>
      </c>
      <c r="B146" s="4" t="s">
        <v>124</v>
      </c>
      <c r="C146" s="9">
        <f>C147+C152+C155+C165+C168</f>
        <v>156898.70000000001</v>
      </c>
      <c r="D146" s="9">
        <f>D147+D152+D155+D165+D168</f>
        <v>151113.70000000001</v>
      </c>
      <c r="E146" s="9">
        <f>E147+E152+E155+E165+E168</f>
        <v>144261.60000000003</v>
      </c>
      <c r="F146" s="22">
        <f t="shared" ref="F146:F196" si="51">E146/C146</f>
        <v>0.91945694897408348</v>
      </c>
      <c r="G146" s="22">
        <f t="shared" ref="G146:G196" si="52">E146/D146</f>
        <v>0.95465599743769114</v>
      </c>
    </row>
    <row r="147" spans="1:7" s="3" customFormat="1" ht="70.5" customHeight="1" x14ac:dyDescent="0.2">
      <c r="A147" s="44" t="s">
        <v>125</v>
      </c>
      <c r="B147" s="5" t="s">
        <v>126</v>
      </c>
      <c r="C147" s="9">
        <f t="shared" ref="C147:E147" si="53">C148</f>
        <v>4</v>
      </c>
      <c r="D147" s="9">
        <f t="shared" si="53"/>
        <v>4</v>
      </c>
      <c r="E147" s="9">
        <f t="shared" si="53"/>
        <v>1172</v>
      </c>
      <c r="F147" s="22">
        <f t="shared" si="51"/>
        <v>293</v>
      </c>
      <c r="G147" s="22">
        <f t="shared" si="52"/>
        <v>293</v>
      </c>
    </row>
    <row r="148" spans="1:7" s="12" customFormat="1" ht="60.75" customHeight="1" x14ac:dyDescent="0.2">
      <c r="A148" s="45" t="s">
        <v>356</v>
      </c>
      <c r="B148" s="15" t="s">
        <v>25</v>
      </c>
      <c r="C148" s="10">
        <f>C149+C150+C151</f>
        <v>4</v>
      </c>
      <c r="D148" s="10">
        <f t="shared" ref="D148:E148" si="54">D149+D150+D151</f>
        <v>4</v>
      </c>
      <c r="E148" s="10">
        <f t="shared" si="54"/>
        <v>1172</v>
      </c>
      <c r="F148" s="22">
        <f t="shared" si="51"/>
        <v>293</v>
      </c>
      <c r="G148" s="22">
        <f t="shared" si="52"/>
        <v>293</v>
      </c>
    </row>
    <row r="149" spans="1:7" s="1" customFormat="1" ht="59.25" customHeight="1" x14ac:dyDescent="0.2">
      <c r="A149" s="45" t="s">
        <v>129</v>
      </c>
      <c r="B149" s="15" t="s">
        <v>25</v>
      </c>
      <c r="C149" s="10">
        <v>4</v>
      </c>
      <c r="D149" s="10">
        <v>4</v>
      </c>
      <c r="E149" s="10">
        <v>0</v>
      </c>
      <c r="F149" s="22">
        <f t="shared" si="51"/>
        <v>0</v>
      </c>
      <c r="G149" s="22">
        <f t="shared" si="52"/>
        <v>0</v>
      </c>
    </row>
    <row r="150" spans="1:7" s="1" customFormat="1" ht="59.25" customHeight="1" x14ac:dyDescent="0.2">
      <c r="A150" s="45" t="s">
        <v>1117</v>
      </c>
      <c r="B150" s="15" t="s">
        <v>25</v>
      </c>
      <c r="C150" s="10">
        <v>0</v>
      </c>
      <c r="D150" s="10">
        <v>0</v>
      </c>
      <c r="E150" s="10">
        <v>981.4</v>
      </c>
      <c r="F150" s="22">
        <v>0</v>
      </c>
      <c r="G150" s="22">
        <v>0</v>
      </c>
    </row>
    <row r="151" spans="1:7" s="1" customFormat="1" ht="59.25" customHeight="1" x14ac:dyDescent="0.2">
      <c r="A151" s="45" t="s">
        <v>1118</v>
      </c>
      <c r="B151" s="15" t="s">
        <v>25</v>
      </c>
      <c r="C151" s="10">
        <v>0</v>
      </c>
      <c r="D151" s="10">
        <v>0</v>
      </c>
      <c r="E151" s="10">
        <v>190.6</v>
      </c>
      <c r="F151" s="22">
        <v>0</v>
      </c>
      <c r="G151" s="22">
        <v>0</v>
      </c>
    </row>
    <row r="152" spans="1:7" s="3" customFormat="1" ht="25.5" x14ac:dyDescent="0.2">
      <c r="A152" s="44" t="s">
        <v>127</v>
      </c>
      <c r="B152" s="4" t="s">
        <v>128</v>
      </c>
      <c r="C152" s="9">
        <f t="shared" ref="C152:E153" si="55">C153</f>
        <v>1531.5</v>
      </c>
      <c r="D152" s="9">
        <f t="shared" si="55"/>
        <v>1531.5</v>
      </c>
      <c r="E152" s="9">
        <f t="shared" si="55"/>
        <v>2673.6</v>
      </c>
      <c r="F152" s="22">
        <f t="shared" si="51"/>
        <v>1.745739471106758</v>
      </c>
      <c r="G152" s="22">
        <f t="shared" si="52"/>
        <v>1.745739471106758</v>
      </c>
    </row>
    <row r="153" spans="1:7" s="12" customFormat="1" ht="41.25" customHeight="1" x14ac:dyDescent="0.2">
      <c r="A153" s="45" t="s">
        <v>355</v>
      </c>
      <c r="B153" s="7" t="s">
        <v>24</v>
      </c>
      <c r="C153" s="10">
        <f t="shared" si="55"/>
        <v>1531.5</v>
      </c>
      <c r="D153" s="10">
        <f t="shared" si="55"/>
        <v>1531.5</v>
      </c>
      <c r="E153" s="10">
        <f t="shared" si="55"/>
        <v>2673.6</v>
      </c>
      <c r="F153" s="22">
        <f t="shared" si="51"/>
        <v>1.745739471106758</v>
      </c>
      <c r="G153" s="22">
        <f t="shared" si="52"/>
        <v>1.745739471106758</v>
      </c>
    </row>
    <row r="154" spans="1:7" s="1" customFormat="1" ht="39" customHeight="1" x14ac:dyDescent="0.2">
      <c r="A154" s="45" t="s">
        <v>130</v>
      </c>
      <c r="B154" s="15" t="s">
        <v>24</v>
      </c>
      <c r="C154" s="10">
        <v>1531.5</v>
      </c>
      <c r="D154" s="10">
        <v>1531.5</v>
      </c>
      <c r="E154" s="10">
        <v>2673.6</v>
      </c>
      <c r="F154" s="22">
        <f t="shared" si="51"/>
        <v>1.745739471106758</v>
      </c>
      <c r="G154" s="22">
        <f t="shared" si="52"/>
        <v>1.745739471106758</v>
      </c>
    </row>
    <row r="155" spans="1:7" s="3" customFormat="1" ht="83.25" customHeight="1" x14ac:dyDescent="0.2">
      <c r="A155" s="44" t="s">
        <v>131</v>
      </c>
      <c r="B155" s="5" t="s">
        <v>262</v>
      </c>
      <c r="C155" s="9">
        <f>C156+C158+C163</f>
        <v>154739.20000000001</v>
      </c>
      <c r="D155" s="9">
        <f t="shared" ref="D155" si="56">D156+D158+D163</f>
        <v>147314.20000000001</v>
      </c>
      <c r="E155" s="9">
        <f>E156+E158+E163</f>
        <v>137756.1</v>
      </c>
      <c r="F155" s="22">
        <f t="shared" si="51"/>
        <v>0.89024694453635533</v>
      </c>
      <c r="G155" s="22">
        <f t="shared" si="52"/>
        <v>0.9351175921940994</v>
      </c>
    </row>
    <row r="156" spans="1:7" s="1" customFormat="1" ht="75.75" customHeight="1" x14ac:dyDescent="0.2">
      <c r="A156" s="45" t="s">
        <v>132</v>
      </c>
      <c r="B156" s="7" t="s">
        <v>133</v>
      </c>
      <c r="C156" s="10">
        <f t="shared" ref="C156:E156" si="57">C157</f>
        <v>137700</v>
      </c>
      <c r="D156" s="10">
        <f t="shared" si="57"/>
        <v>130575</v>
      </c>
      <c r="E156" s="10">
        <f t="shared" si="57"/>
        <v>121443.3</v>
      </c>
      <c r="F156" s="22">
        <f t="shared" si="51"/>
        <v>0.88194117647058823</v>
      </c>
      <c r="G156" s="22">
        <f t="shared" si="52"/>
        <v>0.93006547960941988</v>
      </c>
    </row>
    <row r="157" spans="1:7" s="1" customFormat="1" ht="72.75" customHeight="1" x14ac:dyDescent="0.2">
      <c r="A157" s="45" t="s">
        <v>136</v>
      </c>
      <c r="B157" s="15" t="s">
        <v>23</v>
      </c>
      <c r="C157" s="10">
        <v>137700</v>
      </c>
      <c r="D157" s="10">
        <v>130575</v>
      </c>
      <c r="E157" s="10">
        <v>121443.3</v>
      </c>
      <c r="F157" s="22">
        <f t="shared" si="51"/>
        <v>0.88194117647058823</v>
      </c>
      <c r="G157" s="22">
        <f t="shared" si="52"/>
        <v>0.93006547960941988</v>
      </c>
    </row>
    <row r="158" spans="1:7" s="1" customFormat="1" ht="73.5" customHeight="1" x14ac:dyDescent="0.2">
      <c r="A158" s="45" t="s">
        <v>134</v>
      </c>
      <c r="B158" s="7" t="s">
        <v>135</v>
      </c>
      <c r="C158" s="10">
        <f>C159+C160+C161</f>
        <v>17039</v>
      </c>
      <c r="D158" s="10">
        <f t="shared" ref="D158" si="58">D159+D160+D161</f>
        <v>16739</v>
      </c>
      <c r="E158" s="10">
        <f>E159+E160+E161+E162</f>
        <v>16302.800000000001</v>
      </c>
      <c r="F158" s="22">
        <f t="shared" si="51"/>
        <v>0.95679323903984981</v>
      </c>
      <c r="G158" s="22">
        <f t="shared" si="52"/>
        <v>0.97394109564490117</v>
      </c>
    </row>
    <row r="159" spans="1:7" s="1" customFormat="1" ht="74.25" customHeight="1" x14ac:dyDescent="0.2">
      <c r="A159" s="45" t="s">
        <v>388</v>
      </c>
      <c r="B159" s="7" t="s">
        <v>22</v>
      </c>
      <c r="C159" s="10">
        <v>8789</v>
      </c>
      <c r="D159" s="10">
        <v>8789</v>
      </c>
      <c r="E159" s="10">
        <v>9056.7000000000007</v>
      </c>
      <c r="F159" s="22">
        <f t="shared" si="51"/>
        <v>1.0304585277050859</v>
      </c>
      <c r="G159" s="22">
        <f t="shared" si="52"/>
        <v>1.0304585277050859</v>
      </c>
    </row>
    <row r="160" spans="1:7" s="1" customFormat="1" ht="73.5" customHeight="1" x14ac:dyDescent="0.2">
      <c r="A160" s="45" t="s">
        <v>137</v>
      </c>
      <c r="B160" s="15" t="s">
        <v>22</v>
      </c>
      <c r="C160" s="10">
        <v>8250</v>
      </c>
      <c r="D160" s="10">
        <v>7950</v>
      </c>
      <c r="E160" s="10">
        <v>7229.9</v>
      </c>
      <c r="F160" s="22">
        <f t="shared" si="51"/>
        <v>0.8763515151515151</v>
      </c>
      <c r="G160" s="22">
        <f t="shared" si="52"/>
        <v>0.90942138364779868</v>
      </c>
    </row>
    <row r="161" spans="1:7" s="1" customFormat="1" ht="74.25" customHeight="1" x14ac:dyDescent="0.2">
      <c r="A161" s="45" t="s">
        <v>649</v>
      </c>
      <c r="B161" s="15" t="s">
        <v>22</v>
      </c>
      <c r="C161" s="10">
        <v>0</v>
      </c>
      <c r="D161" s="10">
        <v>0</v>
      </c>
      <c r="E161" s="10">
        <v>9.6999999999999993</v>
      </c>
      <c r="F161" s="22">
        <v>0</v>
      </c>
      <c r="G161" s="22">
        <v>0</v>
      </c>
    </row>
    <row r="162" spans="1:7" s="1" customFormat="1" ht="74.25" customHeight="1" x14ac:dyDescent="0.2">
      <c r="A162" s="45" t="s">
        <v>1149</v>
      </c>
      <c r="B162" s="15" t="s">
        <v>22</v>
      </c>
      <c r="C162" s="10">
        <v>0</v>
      </c>
      <c r="D162" s="10">
        <v>0</v>
      </c>
      <c r="E162" s="10">
        <v>6.5</v>
      </c>
      <c r="F162" s="22">
        <v>0</v>
      </c>
      <c r="G162" s="22">
        <v>0</v>
      </c>
    </row>
    <row r="163" spans="1:7" s="1" customFormat="1" ht="115.5" customHeight="1" x14ac:dyDescent="0.2">
      <c r="A163" s="45" t="s">
        <v>358</v>
      </c>
      <c r="B163" s="15" t="s">
        <v>326</v>
      </c>
      <c r="C163" s="10">
        <f>C164</f>
        <v>0.2</v>
      </c>
      <c r="D163" s="10">
        <f t="shared" ref="D163:E163" si="59">D164</f>
        <v>0.2</v>
      </c>
      <c r="E163" s="10">
        <f t="shared" si="59"/>
        <v>10</v>
      </c>
      <c r="F163" s="22">
        <f t="shared" si="51"/>
        <v>50</v>
      </c>
      <c r="G163" s="22">
        <f t="shared" si="52"/>
        <v>50</v>
      </c>
    </row>
    <row r="164" spans="1:7" s="1" customFormat="1" ht="111" customHeight="1" x14ac:dyDescent="0.2">
      <c r="A164" s="46" t="s">
        <v>357</v>
      </c>
      <c r="B164" s="15" t="s">
        <v>326</v>
      </c>
      <c r="C164" s="10">
        <v>0.2</v>
      </c>
      <c r="D164" s="10">
        <v>0.2</v>
      </c>
      <c r="E164" s="10">
        <v>10</v>
      </c>
      <c r="F164" s="22">
        <f t="shared" si="51"/>
        <v>50</v>
      </c>
      <c r="G164" s="22">
        <f t="shared" si="52"/>
        <v>50</v>
      </c>
    </row>
    <row r="165" spans="1:7" s="3" customFormat="1" ht="33" customHeight="1" x14ac:dyDescent="0.2">
      <c r="A165" s="44" t="s">
        <v>138</v>
      </c>
      <c r="B165" s="5" t="s">
        <v>139</v>
      </c>
      <c r="C165" s="9">
        <f t="shared" ref="C165:E166" si="60">C166</f>
        <v>24</v>
      </c>
      <c r="D165" s="9">
        <f t="shared" si="60"/>
        <v>24</v>
      </c>
      <c r="E165" s="9">
        <f t="shared" si="60"/>
        <v>386.2</v>
      </c>
      <c r="F165" s="22">
        <f t="shared" si="51"/>
        <v>16.091666666666665</v>
      </c>
      <c r="G165" s="22">
        <f t="shared" si="52"/>
        <v>16.091666666666665</v>
      </c>
    </row>
    <row r="166" spans="1:7" s="1" customFormat="1" ht="53.25" customHeight="1" x14ac:dyDescent="0.2">
      <c r="A166" s="45" t="s">
        <v>140</v>
      </c>
      <c r="B166" s="7" t="s">
        <v>141</v>
      </c>
      <c r="C166" s="10">
        <f t="shared" si="60"/>
        <v>24</v>
      </c>
      <c r="D166" s="10">
        <f t="shared" si="60"/>
        <v>24</v>
      </c>
      <c r="E166" s="10">
        <f t="shared" si="60"/>
        <v>386.2</v>
      </c>
      <c r="F166" s="22">
        <f t="shared" si="51"/>
        <v>16.091666666666665</v>
      </c>
      <c r="G166" s="22">
        <f t="shared" si="52"/>
        <v>16.091666666666665</v>
      </c>
    </row>
    <row r="167" spans="1:7" s="1" customFormat="1" ht="49.5" customHeight="1" x14ac:dyDescent="0.2">
      <c r="A167" s="45" t="s">
        <v>142</v>
      </c>
      <c r="B167" s="6" t="s">
        <v>263</v>
      </c>
      <c r="C167" s="10">
        <v>24</v>
      </c>
      <c r="D167" s="10">
        <v>24</v>
      </c>
      <c r="E167" s="10">
        <v>386.2</v>
      </c>
      <c r="F167" s="22">
        <f t="shared" si="51"/>
        <v>16.091666666666665</v>
      </c>
      <c r="G167" s="22">
        <f t="shared" si="52"/>
        <v>16.091666666666665</v>
      </c>
    </row>
    <row r="168" spans="1:7" s="3" customFormat="1" ht="84.75" customHeight="1" x14ac:dyDescent="0.2">
      <c r="A168" s="44" t="s">
        <v>143</v>
      </c>
      <c r="B168" s="5" t="s">
        <v>144</v>
      </c>
      <c r="C168" s="9">
        <f>C169</f>
        <v>600</v>
      </c>
      <c r="D168" s="9">
        <f t="shared" ref="D168:E169" si="61">D169</f>
        <v>2240</v>
      </c>
      <c r="E168" s="9">
        <f t="shared" si="61"/>
        <v>2273.6999999999998</v>
      </c>
      <c r="F168" s="22">
        <f t="shared" si="51"/>
        <v>3.7894999999999999</v>
      </c>
      <c r="G168" s="22">
        <f t="shared" si="52"/>
        <v>1.0150446428571427</v>
      </c>
    </row>
    <row r="169" spans="1:7" s="1" customFormat="1" ht="48" customHeight="1" x14ac:dyDescent="0.2">
      <c r="A169" s="45" t="s">
        <v>651</v>
      </c>
      <c r="B169" s="7" t="s">
        <v>650</v>
      </c>
      <c r="C169" s="10">
        <f>C170</f>
        <v>600</v>
      </c>
      <c r="D169" s="10">
        <f t="shared" si="61"/>
        <v>2240</v>
      </c>
      <c r="E169" s="10">
        <f t="shared" si="61"/>
        <v>2273.6999999999998</v>
      </c>
      <c r="F169" s="22">
        <f t="shared" si="51"/>
        <v>3.7894999999999999</v>
      </c>
      <c r="G169" s="22">
        <f t="shared" si="52"/>
        <v>1.0150446428571427</v>
      </c>
    </row>
    <row r="170" spans="1:7" s="3" customFormat="1" ht="48.75" customHeight="1" x14ac:dyDescent="0.2">
      <c r="A170" s="49" t="s">
        <v>654</v>
      </c>
      <c r="B170" s="7" t="s">
        <v>450</v>
      </c>
      <c r="C170" s="10">
        <v>600</v>
      </c>
      <c r="D170" s="10">
        <v>2240</v>
      </c>
      <c r="E170" s="10">
        <v>2273.6999999999998</v>
      </c>
      <c r="F170" s="22">
        <f t="shared" si="51"/>
        <v>3.7894999999999999</v>
      </c>
      <c r="G170" s="22">
        <f t="shared" si="52"/>
        <v>1.0150446428571427</v>
      </c>
    </row>
    <row r="171" spans="1:7" s="3" customFormat="1" x14ac:dyDescent="0.2">
      <c r="A171" s="44" t="s">
        <v>145</v>
      </c>
      <c r="B171" s="5" t="s">
        <v>146</v>
      </c>
      <c r="C171" s="9">
        <f>C172+C182+C191</f>
        <v>121401</v>
      </c>
      <c r="D171" s="9">
        <f>D172+D182+D191</f>
        <v>121401</v>
      </c>
      <c r="E171" s="9">
        <f t="shared" ref="E171" si="62">E172+E182+E191</f>
        <v>176152.40000000002</v>
      </c>
      <c r="F171" s="22">
        <f t="shared" si="51"/>
        <v>1.4509962850388385</v>
      </c>
      <c r="G171" s="22">
        <f t="shared" si="52"/>
        <v>1.4509962850388385</v>
      </c>
    </row>
    <row r="172" spans="1:7" s="1" customFormat="1" ht="14.25" customHeight="1" x14ac:dyDescent="0.2">
      <c r="A172" s="31" t="s">
        <v>147</v>
      </c>
      <c r="B172" s="2" t="s">
        <v>148</v>
      </c>
      <c r="C172" s="9">
        <f>C173+C177+C180+C175</f>
        <v>35438.300000000003</v>
      </c>
      <c r="D172" s="9">
        <f>D173+D177+D180+D175</f>
        <v>35438.300000000003</v>
      </c>
      <c r="E172" s="9">
        <f t="shared" ref="E172" si="63">E173+E177+E180+E175</f>
        <v>30575.1</v>
      </c>
      <c r="F172" s="22">
        <f t="shared" si="51"/>
        <v>0.86276994099604087</v>
      </c>
      <c r="G172" s="22">
        <f t="shared" si="52"/>
        <v>0.86276994099604087</v>
      </c>
    </row>
    <row r="173" spans="1:7" s="1" customFormat="1" ht="29.25" customHeight="1" x14ac:dyDescent="0.2">
      <c r="A173" s="47" t="s">
        <v>359</v>
      </c>
      <c r="B173" s="15" t="s">
        <v>21</v>
      </c>
      <c r="C173" s="10">
        <f>C174</f>
        <v>11328</v>
      </c>
      <c r="D173" s="10">
        <f>D174</f>
        <v>11328</v>
      </c>
      <c r="E173" s="10">
        <f t="shared" ref="E173" si="64">E174</f>
        <v>6922.7</v>
      </c>
      <c r="F173" s="22">
        <f t="shared" si="51"/>
        <v>0.61111405367231642</v>
      </c>
      <c r="G173" s="22">
        <f t="shared" si="52"/>
        <v>0.61111405367231642</v>
      </c>
    </row>
    <row r="174" spans="1:7" s="1" customFormat="1" ht="30" customHeight="1" x14ac:dyDescent="0.2">
      <c r="A174" s="47" t="s">
        <v>149</v>
      </c>
      <c r="B174" s="15" t="s">
        <v>21</v>
      </c>
      <c r="C174" s="10">
        <v>11328</v>
      </c>
      <c r="D174" s="10">
        <v>11328</v>
      </c>
      <c r="E174" s="10">
        <v>6922.7</v>
      </c>
      <c r="F174" s="22">
        <f t="shared" si="51"/>
        <v>0.61111405367231642</v>
      </c>
      <c r="G174" s="22">
        <f t="shared" si="52"/>
        <v>0.61111405367231642</v>
      </c>
    </row>
    <row r="175" spans="1:7" s="1" customFormat="1" x14ac:dyDescent="0.2">
      <c r="A175" s="45" t="s">
        <v>360</v>
      </c>
      <c r="B175" s="15" t="s">
        <v>20</v>
      </c>
      <c r="C175" s="10">
        <f t="shared" ref="C175:E175" si="65">C176</f>
        <v>5658.4</v>
      </c>
      <c r="D175" s="10">
        <f t="shared" si="65"/>
        <v>5658.4</v>
      </c>
      <c r="E175" s="10">
        <f t="shared" si="65"/>
        <v>7499.4</v>
      </c>
      <c r="F175" s="22">
        <f t="shared" si="51"/>
        <v>1.325356991375654</v>
      </c>
      <c r="G175" s="22">
        <f t="shared" si="52"/>
        <v>1.325356991375654</v>
      </c>
    </row>
    <row r="176" spans="1:7" s="1" customFormat="1" x14ac:dyDescent="0.2">
      <c r="A176" s="45" t="s">
        <v>150</v>
      </c>
      <c r="B176" s="15" t="s">
        <v>20</v>
      </c>
      <c r="C176" s="10">
        <v>5658.4</v>
      </c>
      <c r="D176" s="10">
        <v>5658.4</v>
      </c>
      <c r="E176" s="10">
        <v>7499.4</v>
      </c>
      <c r="F176" s="22">
        <f t="shared" si="51"/>
        <v>1.325356991375654</v>
      </c>
      <c r="G176" s="22">
        <f t="shared" si="52"/>
        <v>1.325356991375654</v>
      </c>
    </row>
    <row r="177" spans="1:7" s="1" customFormat="1" x14ac:dyDescent="0.2">
      <c r="A177" s="45" t="s">
        <v>361</v>
      </c>
      <c r="B177" s="15" t="s">
        <v>19</v>
      </c>
      <c r="C177" s="10">
        <f>C178+C179</f>
        <v>18374.300000000003</v>
      </c>
      <c r="D177" s="10">
        <f>D178+D179</f>
        <v>18374.300000000003</v>
      </c>
      <c r="E177" s="10">
        <f t="shared" ref="E177" si="66">E178+E179</f>
        <v>16137.599999999999</v>
      </c>
      <c r="F177" s="22">
        <f t="shared" si="51"/>
        <v>0.87827019260597661</v>
      </c>
      <c r="G177" s="22">
        <f t="shared" si="52"/>
        <v>0.87827019260597661</v>
      </c>
    </row>
    <row r="178" spans="1:7" s="1" customFormat="1" x14ac:dyDescent="0.2">
      <c r="A178" s="47" t="s">
        <v>389</v>
      </c>
      <c r="B178" s="15" t="s">
        <v>390</v>
      </c>
      <c r="C178" s="10">
        <v>17950.400000000001</v>
      </c>
      <c r="D178" s="10">
        <v>17950.400000000001</v>
      </c>
      <c r="E178" s="10">
        <v>10698.599999999999</v>
      </c>
      <c r="F178" s="22">
        <f t="shared" si="51"/>
        <v>0.59600900258490053</v>
      </c>
      <c r="G178" s="22">
        <f t="shared" si="52"/>
        <v>0.59600900258490053</v>
      </c>
    </row>
    <row r="179" spans="1:7" s="1" customFormat="1" x14ac:dyDescent="0.2">
      <c r="A179" s="47" t="s">
        <v>425</v>
      </c>
      <c r="B179" s="15" t="s">
        <v>424</v>
      </c>
      <c r="C179" s="10">
        <v>423.9</v>
      </c>
      <c r="D179" s="10">
        <v>423.9</v>
      </c>
      <c r="E179" s="10">
        <v>5439</v>
      </c>
      <c r="F179" s="22">
        <f t="shared" si="51"/>
        <v>12.830856334041048</v>
      </c>
      <c r="G179" s="22">
        <f t="shared" si="52"/>
        <v>12.830856334041048</v>
      </c>
    </row>
    <row r="180" spans="1:7" s="1" customFormat="1" ht="38.25" x14ac:dyDescent="0.2">
      <c r="A180" s="47" t="s">
        <v>362</v>
      </c>
      <c r="B180" s="15" t="s">
        <v>245</v>
      </c>
      <c r="C180" s="10">
        <f t="shared" ref="C180:E180" si="67">C181</f>
        <v>77.599999999999994</v>
      </c>
      <c r="D180" s="10">
        <f t="shared" si="67"/>
        <v>77.599999999999994</v>
      </c>
      <c r="E180" s="10">
        <f t="shared" si="67"/>
        <v>15.4</v>
      </c>
      <c r="F180" s="22">
        <f t="shared" si="51"/>
        <v>0.1984536082474227</v>
      </c>
      <c r="G180" s="22">
        <f t="shared" si="52"/>
        <v>0.1984536082474227</v>
      </c>
    </row>
    <row r="181" spans="1:7" s="3" customFormat="1" ht="38.25" x14ac:dyDescent="0.2">
      <c r="A181" s="49" t="s">
        <v>246</v>
      </c>
      <c r="B181" s="6" t="s">
        <v>245</v>
      </c>
      <c r="C181" s="10">
        <v>77.599999999999994</v>
      </c>
      <c r="D181" s="10">
        <v>77.599999999999994</v>
      </c>
      <c r="E181" s="10">
        <v>15.4</v>
      </c>
      <c r="F181" s="22">
        <f t="shared" si="51"/>
        <v>0.1984536082474227</v>
      </c>
      <c r="G181" s="22">
        <f t="shared" si="52"/>
        <v>0.1984536082474227</v>
      </c>
    </row>
    <row r="182" spans="1:7" s="12" customFormat="1" x14ac:dyDescent="0.2">
      <c r="A182" s="44" t="s">
        <v>151</v>
      </c>
      <c r="B182" s="4" t="s">
        <v>152</v>
      </c>
      <c r="C182" s="9">
        <f>C183+C185+C187+C189</f>
        <v>4781.7</v>
      </c>
      <c r="D182" s="9">
        <f t="shared" ref="D182:E182" si="68">D183+D185+D187+D189</f>
        <v>4781.7</v>
      </c>
      <c r="E182" s="9">
        <f t="shared" si="68"/>
        <v>13325.6</v>
      </c>
      <c r="F182" s="22">
        <f t="shared" si="51"/>
        <v>2.786791308530439</v>
      </c>
      <c r="G182" s="22">
        <f t="shared" si="52"/>
        <v>2.786791308530439</v>
      </c>
    </row>
    <row r="183" spans="1:7" s="1" customFormat="1" ht="40.5" customHeight="1" x14ac:dyDescent="0.2">
      <c r="A183" s="45" t="s">
        <v>153</v>
      </c>
      <c r="B183" s="15" t="s">
        <v>247</v>
      </c>
      <c r="C183" s="10">
        <f>C184</f>
        <v>2000</v>
      </c>
      <c r="D183" s="10">
        <f t="shared" ref="D183:E183" si="69">D184</f>
        <v>2000</v>
      </c>
      <c r="E183" s="10">
        <f t="shared" si="69"/>
        <v>10997.4</v>
      </c>
      <c r="F183" s="22">
        <f t="shared" si="51"/>
        <v>5.4986999999999995</v>
      </c>
      <c r="G183" s="22">
        <f t="shared" si="52"/>
        <v>5.4986999999999995</v>
      </c>
    </row>
    <row r="184" spans="1:7" s="1" customFormat="1" ht="57" customHeight="1" x14ac:dyDescent="0.2">
      <c r="A184" s="45" t="s">
        <v>426</v>
      </c>
      <c r="B184" s="15" t="s">
        <v>248</v>
      </c>
      <c r="C184" s="10">
        <v>2000</v>
      </c>
      <c r="D184" s="10">
        <v>2000</v>
      </c>
      <c r="E184" s="10">
        <v>10997.4</v>
      </c>
      <c r="F184" s="22">
        <f t="shared" si="51"/>
        <v>5.4986999999999995</v>
      </c>
      <c r="G184" s="22">
        <f t="shared" si="52"/>
        <v>5.4986999999999995</v>
      </c>
    </row>
    <row r="185" spans="1:7" s="12" customFormat="1" ht="25.5" x14ac:dyDescent="0.2">
      <c r="A185" s="45" t="s">
        <v>363</v>
      </c>
      <c r="B185" s="15" t="s">
        <v>249</v>
      </c>
      <c r="C185" s="10">
        <f t="shared" ref="C185:E185" si="70">C186</f>
        <v>2131.6999999999998</v>
      </c>
      <c r="D185" s="10">
        <f t="shared" si="70"/>
        <v>2131.6999999999998</v>
      </c>
      <c r="E185" s="10">
        <f t="shared" si="70"/>
        <v>1963.2</v>
      </c>
      <c r="F185" s="22">
        <f t="shared" si="51"/>
        <v>0.92095510625322519</v>
      </c>
      <c r="G185" s="22">
        <f t="shared" si="52"/>
        <v>0.92095510625322519</v>
      </c>
    </row>
    <row r="186" spans="1:7" s="1" customFormat="1" ht="25.5" x14ac:dyDescent="0.2">
      <c r="A186" s="45" t="s">
        <v>154</v>
      </c>
      <c r="B186" s="15" t="s">
        <v>249</v>
      </c>
      <c r="C186" s="10">
        <v>2131.6999999999998</v>
      </c>
      <c r="D186" s="10">
        <v>2131.6999999999998</v>
      </c>
      <c r="E186" s="10">
        <v>1963.2</v>
      </c>
      <c r="F186" s="22">
        <f t="shared" si="51"/>
        <v>0.92095510625322519</v>
      </c>
      <c r="G186" s="22">
        <f t="shared" si="52"/>
        <v>0.92095510625322519</v>
      </c>
    </row>
    <row r="187" spans="1:7" s="1" customFormat="1" ht="38.25" x14ac:dyDescent="0.2">
      <c r="A187" s="45" t="s">
        <v>155</v>
      </c>
      <c r="B187" s="15" t="s">
        <v>156</v>
      </c>
      <c r="C187" s="10">
        <f>C188</f>
        <v>250</v>
      </c>
      <c r="D187" s="10">
        <f t="shared" ref="D187:E187" si="71">D188</f>
        <v>250</v>
      </c>
      <c r="E187" s="10">
        <f t="shared" si="71"/>
        <v>265</v>
      </c>
      <c r="F187" s="22">
        <f t="shared" si="51"/>
        <v>1.06</v>
      </c>
      <c r="G187" s="22">
        <f t="shared" si="52"/>
        <v>1.06</v>
      </c>
    </row>
    <row r="188" spans="1:7" s="1" customFormat="1" ht="51" x14ac:dyDescent="0.2">
      <c r="A188" s="45" t="s">
        <v>427</v>
      </c>
      <c r="B188" s="7" t="s">
        <v>18</v>
      </c>
      <c r="C188" s="10">
        <v>250</v>
      </c>
      <c r="D188" s="10">
        <v>250</v>
      </c>
      <c r="E188" s="10">
        <v>265</v>
      </c>
      <c r="F188" s="22">
        <f t="shared" si="51"/>
        <v>1.06</v>
      </c>
      <c r="G188" s="22">
        <f t="shared" si="52"/>
        <v>1.06</v>
      </c>
    </row>
    <row r="189" spans="1:7" s="1" customFormat="1" ht="25.5" x14ac:dyDescent="0.2">
      <c r="A189" s="45" t="s">
        <v>157</v>
      </c>
      <c r="B189" s="15" t="s">
        <v>250</v>
      </c>
      <c r="C189" s="10">
        <f t="shared" ref="C189:E189" si="72">C190</f>
        <v>400</v>
      </c>
      <c r="D189" s="10">
        <f t="shared" si="72"/>
        <v>400</v>
      </c>
      <c r="E189" s="10">
        <f t="shared" si="72"/>
        <v>100</v>
      </c>
      <c r="F189" s="22">
        <f t="shared" si="51"/>
        <v>0.25</v>
      </c>
      <c r="G189" s="22">
        <f t="shared" si="52"/>
        <v>0.25</v>
      </c>
    </row>
    <row r="190" spans="1:7" s="12" customFormat="1" ht="25.5" x14ac:dyDescent="0.2">
      <c r="A190" s="45" t="s">
        <v>428</v>
      </c>
      <c r="B190" s="6" t="s">
        <v>251</v>
      </c>
      <c r="C190" s="10">
        <v>400</v>
      </c>
      <c r="D190" s="10">
        <v>400</v>
      </c>
      <c r="E190" s="10">
        <v>100</v>
      </c>
      <c r="F190" s="22">
        <f t="shared" si="51"/>
        <v>0.25</v>
      </c>
      <c r="G190" s="22">
        <f t="shared" si="52"/>
        <v>0.25</v>
      </c>
    </row>
    <row r="191" spans="1:7" s="3" customFormat="1" x14ac:dyDescent="0.2">
      <c r="A191" s="44" t="s">
        <v>158</v>
      </c>
      <c r="B191" s="4" t="s">
        <v>159</v>
      </c>
      <c r="C191" s="9">
        <f>C192</f>
        <v>81181</v>
      </c>
      <c r="D191" s="9">
        <f>D192</f>
        <v>81181</v>
      </c>
      <c r="E191" s="9">
        <f t="shared" ref="E191" si="73">E192</f>
        <v>132251.70000000001</v>
      </c>
      <c r="F191" s="22">
        <f t="shared" si="51"/>
        <v>1.6290967098212636</v>
      </c>
      <c r="G191" s="22">
        <f t="shared" si="52"/>
        <v>1.6290967098212636</v>
      </c>
    </row>
    <row r="192" spans="1:7" s="1" customFormat="1" x14ac:dyDescent="0.2">
      <c r="A192" s="50" t="s">
        <v>161</v>
      </c>
      <c r="B192" s="15" t="s">
        <v>160</v>
      </c>
      <c r="C192" s="10">
        <f>SUM(C193,C194,C195)</f>
        <v>81181</v>
      </c>
      <c r="D192" s="10">
        <f>SUM(D193,D194,D195)</f>
        <v>81181</v>
      </c>
      <c r="E192" s="10">
        <f>SUM(E193,E194,E195)</f>
        <v>132251.70000000001</v>
      </c>
      <c r="F192" s="22">
        <f t="shared" si="51"/>
        <v>1.6290967098212636</v>
      </c>
      <c r="G192" s="22">
        <f t="shared" si="52"/>
        <v>1.6290967098212636</v>
      </c>
    </row>
    <row r="193" spans="1:7" s="1" customFormat="1" ht="44.25" customHeight="1" x14ac:dyDescent="0.2">
      <c r="A193" s="50" t="s">
        <v>162</v>
      </c>
      <c r="B193" s="15" t="s">
        <v>17</v>
      </c>
      <c r="C193" s="10">
        <v>20000</v>
      </c>
      <c r="D193" s="10">
        <v>20000</v>
      </c>
      <c r="E193" s="10">
        <v>48701.1</v>
      </c>
      <c r="F193" s="22">
        <f t="shared" si="51"/>
        <v>2.4350549999999997</v>
      </c>
      <c r="G193" s="22">
        <f t="shared" si="52"/>
        <v>2.4350549999999997</v>
      </c>
    </row>
    <row r="194" spans="1:7" s="1" customFormat="1" ht="33" customHeight="1" x14ac:dyDescent="0.2">
      <c r="A194" s="50" t="s">
        <v>163</v>
      </c>
      <c r="B194" s="15" t="s">
        <v>16</v>
      </c>
      <c r="C194" s="10">
        <v>44181</v>
      </c>
      <c r="D194" s="10">
        <v>44181</v>
      </c>
      <c r="E194" s="10">
        <v>68443.899999999994</v>
      </c>
      <c r="F194" s="22">
        <f t="shared" si="51"/>
        <v>1.5491704578891377</v>
      </c>
      <c r="G194" s="22">
        <f t="shared" si="52"/>
        <v>1.5491704578891377</v>
      </c>
    </row>
    <row r="195" spans="1:7" s="3" customFormat="1" ht="38.25" x14ac:dyDescent="0.2">
      <c r="A195" s="49" t="s">
        <v>164</v>
      </c>
      <c r="B195" s="7" t="s">
        <v>15</v>
      </c>
      <c r="C195" s="10">
        <v>17000</v>
      </c>
      <c r="D195" s="10">
        <v>17000</v>
      </c>
      <c r="E195" s="10">
        <v>15106.7</v>
      </c>
      <c r="F195" s="22">
        <f t="shared" si="51"/>
        <v>0.88862941176470589</v>
      </c>
      <c r="G195" s="22">
        <f t="shared" si="52"/>
        <v>0.88862941176470589</v>
      </c>
    </row>
    <row r="196" spans="1:7" s="3" customFormat="1" ht="25.5" x14ac:dyDescent="0.2">
      <c r="A196" s="44" t="s">
        <v>165</v>
      </c>
      <c r="B196" s="5" t="s">
        <v>652</v>
      </c>
      <c r="C196" s="9">
        <f>C197+C220</f>
        <v>152305.60000000003</v>
      </c>
      <c r="D196" s="9">
        <f>D197+D220</f>
        <v>159979.10000000003</v>
      </c>
      <c r="E196" s="9">
        <f>E197+E220</f>
        <v>441582.19999999995</v>
      </c>
      <c r="F196" s="22">
        <f t="shared" si="51"/>
        <v>2.8993168997069043</v>
      </c>
      <c r="G196" s="22">
        <f t="shared" si="52"/>
        <v>2.7602493075657999</v>
      </c>
    </row>
    <row r="197" spans="1:7" s="12" customFormat="1" x14ac:dyDescent="0.2">
      <c r="A197" s="44" t="s">
        <v>166</v>
      </c>
      <c r="B197" s="4" t="s">
        <v>167</v>
      </c>
      <c r="C197" s="9">
        <f>C200+C198+C202+C204+C206+C208</f>
        <v>95113.400000000009</v>
      </c>
      <c r="D197" s="9">
        <f t="shared" ref="D197:E197" si="74">D200+D198+D202+D204+D206+D208</f>
        <v>95413.400000000009</v>
      </c>
      <c r="E197" s="9">
        <f t="shared" si="74"/>
        <v>73008.900000000023</v>
      </c>
      <c r="F197" s="22">
        <f t="shared" ref="F197:F260" si="75">E197/C197</f>
        <v>0.76759846667241438</v>
      </c>
      <c r="G197" s="22">
        <f t="shared" ref="G197:G260" si="76">E197/D197</f>
        <v>0.76518497401832464</v>
      </c>
    </row>
    <row r="198" spans="1:7" s="12" customFormat="1" ht="40.5" customHeight="1" x14ac:dyDescent="0.2">
      <c r="A198" s="45" t="s">
        <v>340</v>
      </c>
      <c r="B198" s="15" t="s">
        <v>341</v>
      </c>
      <c r="C198" s="10">
        <f>C199</f>
        <v>157.1</v>
      </c>
      <c r="D198" s="10">
        <f t="shared" ref="D198:E198" si="77">D199</f>
        <v>157.1</v>
      </c>
      <c r="E198" s="10">
        <f t="shared" si="77"/>
        <v>68.5</v>
      </c>
      <c r="F198" s="22">
        <f t="shared" si="75"/>
        <v>0.43602800763844685</v>
      </c>
      <c r="G198" s="22">
        <f t="shared" si="76"/>
        <v>0.43602800763844685</v>
      </c>
    </row>
    <row r="199" spans="1:7" s="1" customFormat="1" ht="48.75" customHeight="1" x14ac:dyDescent="0.2">
      <c r="A199" s="45" t="s">
        <v>371</v>
      </c>
      <c r="B199" s="7" t="s">
        <v>341</v>
      </c>
      <c r="C199" s="10">
        <v>157.1</v>
      </c>
      <c r="D199" s="10">
        <v>157.1</v>
      </c>
      <c r="E199" s="10">
        <v>68.5</v>
      </c>
      <c r="F199" s="22">
        <f t="shared" si="75"/>
        <v>0.43602800763844685</v>
      </c>
      <c r="G199" s="22">
        <f t="shared" si="76"/>
        <v>0.43602800763844685</v>
      </c>
    </row>
    <row r="200" spans="1:7" s="1" customFormat="1" ht="31.5" customHeight="1" x14ac:dyDescent="0.2">
      <c r="A200" s="46" t="s">
        <v>323</v>
      </c>
      <c r="B200" s="15" t="s">
        <v>322</v>
      </c>
      <c r="C200" s="10">
        <f>C201</f>
        <v>1171.7</v>
      </c>
      <c r="D200" s="10">
        <f t="shared" ref="D200:E200" si="78">D201</f>
        <v>1171.7</v>
      </c>
      <c r="E200" s="10">
        <f t="shared" si="78"/>
        <v>1743.6</v>
      </c>
      <c r="F200" s="22">
        <f t="shared" si="75"/>
        <v>1.4880942220704958</v>
      </c>
      <c r="G200" s="22">
        <f t="shared" si="76"/>
        <v>1.4880942220704958</v>
      </c>
    </row>
    <row r="201" spans="1:7" s="1" customFormat="1" ht="30" customHeight="1" x14ac:dyDescent="0.2">
      <c r="A201" s="46" t="s">
        <v>372</v>
      </c>
      <c r="B201" s="15" t="s">
        <v>322</v>
      </c>
      <c r="C201" s="10">
        <v>1171.7</v>
      </c>
      <c r="D201" s="10">
        <v>1171.7</v>
      </c>
      <c r="E201" s="10">
        <v>1743.6</v>
      </c>
      <c r="F201" s="22">
        <f t="shared" si="75"/>
        <v>1.4880942220704958</v>
      </c>
      <c r="G201" s="22">
        <f t="shared" si="76"/>
        <v>1.4880942220704958</v>
      </c>
    </row>
    <row r="202" spans="1:7" s="1" customFormat="1" ht="32.25" customHeight="1" x14ac:dyDescent="0.2">
      <c r="A202" s="46" t="s">
        <v>343</v>
      </c>
      <c r="B202" s="15" t="s">
        <v>342</v>
      </c>
      <c r="C202" s="10">
        <f t="shared" ref="C202:E202" si="79">C203</f>
        <v>8</v>
      </c>
      <c r="D202" s="10">
        <f t="shared" si="79"/>
        <v>8</v>
      </c>
      <c r="E202" s="10">
        <f t="shared" si="79"/>
        <v>6</v>
      </c>
      <c r="F202" s="22">
        <f t="shared" si="75"/>
        <v>0.75</v>
      </c>
      <c r="G202" s="22">
        <f t="shared" si="76"/>
        <v>0.75</v>
      </c>
    </row>
    <row r="203" spans="1:7" s="1" customFormat="1" ht="33.75" customHeight="1" x14ac:dyDescent="0.2">
      <c r="A203" s="45" t="s">
        <v>373</v>
      </c>
      <c r="B203" s="6" t="s">
        <v>342</v>
      </c>
      <c r="C203" s="10">
        <v>8</v>
      </c>
      <c r="D203" s="10">
        <v>8</v>
      </c>
      <c r="E203" s="10">
        <v>6</v>
      </c>
      <c r="F203" s="22">
        <f t="shared" si="75"/>
        <v>0.75</v>
      </c>
      <c r="G203" s="22">
        <f t="shared" si="76"/>
        <v>0.75</v>
      </c>
    </row>
    <row r="204" spans="1:7" s="1" customFormat="1" ht="34.5" customHeight="1" x14ac:dyDescent="0.2">
      <c r="A204" s="45" t="s">
        <v>252</v>
      </c>
      <c r="B204" s="7" t="s">
        <v>253</v>
      </c>
      <c r="C204" s="10">
        <f>C205</f>
        <v>40</v>
      </c>
      <c r="D204" s="10">
        <f t="shared" ref="D204:E204" si="80">D205</f>
        <v>40</v>
      </c>
      <c r="E204" s="10">
        <f t="shared" si="80"/>
        <v>74.599999999999994</v>
      </c>
      <c r="F204" s="22">
        <f t="shared" si="75"/>
        <v>1.8649999999999998</v>
      </c>
      <c r="G204" s="22">
        <f t="shared" si="76"/>
        <v>1.8649999999999998</v>
      </c>
    </row>
    <row r="205" spans="1:7" s="1" customFormat="1" ht="84" customHeight="1" x14ac:dyDescent="0.2">
      <c r="A205" s="45" t="s">
        <v>255</v>
      </c>
      <c r="B205" s="7" t="s">
        <v>254</v>
      </c>
      <c r="C205" s="10">
        <v>40</v>
      </c>
      <c r="D205" s="10">
        <v>40</v>
      </c>
      <c r="E205" s="10">
        <v>74.599999999999994</v>
      </c>
      <c r="F205" s="22">
        <f t="shared" si="75"/>
        <v>1.8649999999999998</v>
      </c>
      <c r="G205" s="22">
        <f t="shared" si="76"/>
        <v>1.8649999999999998</v>
      </c>
    </row>
    <row r="206" spans="1:7" s="1" customFormat="1" ht="38.25" customHeight="1" x14ac:dyDescent="0.2">
      <c r="A206" s="45" t="s">
        <v>272</v>
      </c>
      <c r="B206" s="7" t="s">
        <v>271</v>
      </c>
      <c r="C206" s="10">
        <f>C207</f>
        <v>36.799999999999997</v>
      </c>
      <c r="D206" s="10">
        <f t="shared" ref="D206:E206" si="81">D207</f>
        <v>36.799999999999997</v>
      </c>
      <c r="E206" s="10">
        <f t="shared" si="81"/>
        <v>54.9</v>
      </c>
      <c r="F206" s="22">
        <f t="shared" si="75"/>
        <v>1.4918478260869565</v>
      </c>
      <c r="G206" s="22">
        <f t="shared" si="76"/>
        <v>1.4918478260869565</v>
      </c>
    </row>
    <row r="207" spans="1:7" s="1" customFormat="1" ht="63" customHeight="1" x14ac:dyDescent="0.2">
      <c r="A207" s="45" t="s">
        <v>273</v>
      </c>
      <c r="B207" s="6" t="s">
        <v>274</v>
      </c>
      <c r="C207" s="10">
        <v>36.799999999999997</v>
      </c>
      <c r="D207" s="10">
        <v>36.799999999999997</v>
      </c>
      <c r="E207" s="10">
        <v>54.9</v>
      </c>
      <c r="F207" s="22">
        <f t="shared" si="75"/>
        <v>1.4918478260869565</v>
      </c>
      <c r="G207" s="22">
        <f t="shared" si="76"/>
        <v>1.4918478260869565</v>
      </c>
    </row>
    <row r="208" spans="1:7" s="1" customFormat="1" x14ac:dyDescent="0.2">
      <c r="A208" s="31" t="s">
        <v>168</v>
      </c>
      <c r="B208" s="2" t="s">
        <v>169</v>
      </c>
      <c r="C208" s="9">
        <f>C209+C211</f>
        <v>93699.8</v>
      </c>
      <c r="D208" s="9">
        <f t="shared" ref="D208:E208" si="82">D209+D211</f>
        <v>93999.8</v>
      </c>
      <c r="E208" s="9">
        <f t="shared" si="82"/>
        <v>71061.300000000017</v>
      </c>
      <c r="F208" s="22">
        <f t="shared" si="75"/>
        <v>0.758393294329337</v>
      </c>
      <c r="G208" s="22">
        <f t="shared" si="76"/>
        <v>0.75597288504869176</v>
      </c>
    </row>
    <row r="209" spans="1:7" s="1" customFormat="1" ht="25.5" x14ac:dyDescent="0.2">
      <c r="A209" s="47" t="s">
        <v>1114</v>
      </c>
      <c r="B209" s="15" t="s">
        <v>1113</v>
      </c>
      <c r="C209" s="10">
        <f>C210</f>
        <v>0</v>
      </c>
      <c r="D209" s="10">
        <f t="shared" ref="D209:E209" si="83">D210</f>
        <v>0</v>
      </c>
      <c r="E209" s="10">
        <f t="shared" si="83"/>
        <v>0.1</v>
      </c>
      <c r="F209" s="22">
        <v>0</v>
      </c>
      <c r="G209" s="22">
        <v>0</v>
      </c>
    </row>
    <row r="210" spans="1:7" s="1" customFormat="1" ht="25.5" x14ac:dyDescent="0.2">
      <c r="A210" s="47" t="s">
        <v>1115</v>
      </c>
      <c r="B210" s="15" t="s">
        <v>1113</v>
      </c>
      <c r="C210" s="10">
        <v>0</v>
      </c>
      <c r="D210" s="10">
        <v>0</v>
      </c>
      <c r="E210" s="10">
        <v>0.1</v>
      </c>
      <c r="F210" s="22">
        <v>0</v>
      </c>
      <c r="G210" s="22">
        <v>0</v>
      </c>
    </row>
    <row r="211" spans="1:7" s="1" customFormat="1" ht="25.5" x14ac:dyDescent="0.2">
      <c r="A211" s="45" t="s">
        <v>1116</v>
      </c>
      <c r="B211" s="15" t="s">
        <v>14</v>
      </c>
      <c r="C211" s="10">
        <f>SUM(C212:C219)</f>
        <v>93699.8</v>
      </c>
      <c r="D211" s="10">
        <f t="shared" ref="D211:E211" si="84">SUM(D212:D219)</f>
        <v>93999.8</v>
      </c>
      <c r="E211" s="10">
        <f t="shared" si="84"/>
        <v>71061.200000000012</v>
      </c>
      <c r="F211" s="22">
        <f t="shared" si="75"/>
        <v>0.75839222709119991</v>
      </c>
      <c r="G211" s="22">
        <f t="shared" si="76"/>
        <v>0.75597182121664097</v>
      </c>
    </row>
    <row r="212" spans="1:7" s="1" customFormat="1" ht="25.5" x14ac:dyDescent="0.2">
      <c r="A212" s="45" t="s">
        <v>307</v>
      </c>
      <c r="B212" s="15" t="s">
        <v>14</v>
      </c>
      <c r="C212" s="10">
        <v>65500</v>
      </c>
      <c r="D212" s="10">
        <v>65500</v>
      </c>
      <c r="E212" s="10">
        <v>41950.9</v>
      </c>
      <c r="F212" s="22">
        <f t="shared" si="75"/>
        <v>0.64047175572519088</v>
      </c>
      <c r="G212" s="22">
        <f t="shared" si="76"/>
        <v>0.64047175572519088</v>
      </c>
    </row>
    <row r="213" spans="1:7" s="1" customFormat="1" ht="25.5" x14ac:dyDescent="0.2">
      <c r="A213" s="47" t="s">
        <v>170</v>
      </c>
      <c r="B213" s="15" t="s">
        <v>14</v>
      </c>
      <c r="C213" s="10">
        <v>1888.1</v>
      </c>
      <c r="D213" s="10">
        <v>1888.1</v>
      </c>
      <c r="E213" s="10">
        <v>2101.5</v>
      </c>
      <c r="F213" s="22">
        <f t="shared" si="75"/>
        <v>1.1130236745935067</v>
      </c>
      <c r="G213" s="22">
        <f t="shared" si="76"/>
        <v>1.1130236745935067</v>
      </c>
    </row>
    <row r="214" spans="1:7" s="1" customFormat="1" ht="25.5" x14ac:dyDescent="0.2">
      <c r="A214" s="45" t="s">
        <v>458</v>
      </c>
      <c r="B214" s="15" t="s">
        <v>14</v>
      </c>
      <c r="C214" s="10">
        <v>188</v>
      </c>
      <c r="D214" s="10">
        <v>188</v>
      </c>
      <c r="E214" s="10">
        <v>0</v>
      </c>
      <c r="F214" s="22">
        <f t="shared" si="75"/>
        <v>0</v>
      </c>
      <c r="G214" s="22">
        <f t="shared" si="76"/>
        <v>0</v>
      </c>
    </row>
    <row r="215" spans="1:7" s="1" customFormat="1" ht="25.5" x14ac:dyDescent="0.2">
      <c r="A215" s="45" t="s">
        <v>308</v>
      </c>
      <c r="B215" s="15" t="s">
        <v>14</v>
      </c>
      <c r="C215" s="10">
        <v>253.7</v>
      </c>
      <c r="D215" s="10">
        <v>253.7</v>
      </c>
      <c r="E215" s="10">
        <v>451.8</v>
      </c>
      <c r="F215" s="22">
        <f t="shared" si="75"/>
        <v>1.7808435159637368</v>
      </c>
      <c r="G215" s="22">
        <f t="shared" si="76"/>
        <v>1.7808435159637368</v>
      </c>
    </row>
    <row r="216" spans="1:7" s="1" customFormat="1" ht="25.5" x14ac:dyDescent="0.2">
      <c r="A216" s="45" t="s">
        <v>275</v>
      </c>
      <c r="B216" s="15" t="s">
        <v>14</v>
      </c>
      <c r="C216" s="10">
        <v>21986.5</v>
      </c>
      <c r="D216" s="10">
        <v>21986.5</v>
      </c>
      <c r="E216" s="10">
        <v>22512</v>
      </c>
      <c r="F216" s="22">
        <f t="shared" si="75"/>
        <v>1.023901030177609</v>
      </c>
      <c r="G216" s="22">
        <f t="shared" si="76"/>
        <v>1.023901030177609</v>
      </c>
    </row>
    <row r="217" spans="1:7" s="1" customFormat="1" ht="25.5" x14ac:dyDescent="0.2">
      <c r="A217" s="45" t="s">
        <v>857</v>
      </c>
      <c r="B217" s="15" t="s">
        <v>14</v>
      </c>
      <c r="C217" s="10">
        <v>0</v>
      </c>
      <c r="D217" s="10">
        <v>0</v>
      </c>
      <c r="E217" s="10">
        <v>74</v>
      </c>
      <c r="F217" s="22">
        <v>0</v>
      </c>
      <c r="G217" s="22">
        <v>0</v>
      </c>
    </row>
    <row r="218" spans="1:7" s="1" customFormat="1" ht="25.5" x14ac:dyDescent="0.2">
      <c r="A218" s="45" t="s">
        <v>309</v>
      </c>
      <c r="B218" s="15" t="s">
        <v>14</v>
      </c>
      <c r="C218" s="10">
        <v>1800</v>
      </c>
      <c r="D218" s="10">
        <v>2100</v>
      </c>
      <c r="E218" s="10">
        <v>2411</v>
      </c>
      <c r="F218" s="22">
        <f t="shared" si="75"/>
        <v>1.3394444444444444</v>
      </c>
      <c r="G218" s="22">
        <f t="shared" si="76"/>
        <v>1.1480952380952381</v>
      </c>
    </row>
    <row r="219" spans="1:7" s="3" customFormat="1" ht="25.5" x14ac:dyDescent="0.2">
      <c r="A219" s="45" t="s">
        <v>286</v>
      </c>
      <c r="B219" s="6" t="s">
        <v>14</v>
      </c>
      <c r="C219" s="10">
        <v>2083.5</v>
      </c>
      <c r="D219" s="10">
        <v>2083.5</v>
      </c>
      <c r="E219" s="10">
        <v>1560</v>
      </c>
      <c r="F219" s="22">
        <f t="shared" si="75"/>
        <v>0.74874010079193665</v>
      </c>
      <c r="G219" s="22">
        <f t="shared" si="76"/>
        <v>0.74874010079193665</v>
      </c>
    </row>
    <row r="220" spans="1:7" s="1" customFormat="1" x14ac:dyDescent="0.2">
      <c r="A220" s="44" t="s">
        <v>171</v>
      </c>
      <c r="B220" s="4" t="s">
        <v>172</v>
      </c>
      <c r="C220" s="9">
        <f>C221+C224</f>
        <v>57192.200000000012</v>
      </c>
      <c r="D220" s="9">
        <f t="shared" ref="D220:E220" si="85">D221+D224</f>
        <v>64565.700000000012</v>
      </c>
      <c r="E220" s="9">
        <f t="shared" si="85"/>
        <v>368573.29999999993</v>
      </c>
      <c r="F220" s="22">
        <f t="shared" si="75"/>
        <v>6.4444679519235111</v>
      </c>
      <c r="G220" s="22">
        <f t="shared" si="76"/>
        <v>5.7085000240065522</v>
      </c>
    </row>
    <row r="221" spans="1:7" s="1" customFormat="1" ht="34.5" customHeight="1" x14ac:dyDescent="0.2">
      <c r="A221" s="45" t="s">
        <v>173</v>
      </c>
      <c r="B221" s="15" t="s">
        <v>174</v>
      </c>
      <c r="C221" s="10">
        <f>C223+C222</f>
        <v>14343.7</v>
      </c>
      <c r="D221" s="10">
        <f t="shared" ref="D221:E221" si="86">D223+D222</f>
        <v>14343.7</v>
      </c>
      <c r="E221" s="10">
        <f t="shared" si="86"/>
        <v>14452.5</v>
      </c>
      <c r="F221" s="22">
        <f t="shared" si="75"/>
        <v>1.00758521162601</v>
      </c>
      <c r="G221" s="22">
        <f t="shared" si="76"/>
        <v>1.00758521162601</v>
      </c>
    </row>
    <row r="222" spans="1:7" s="1" customFormat="1" ht="42" customHeight="1" x14ac:dyDescent="0.2">
      <c r="A222" s="45" t="s">
        <v>391</v>
      </c>
      <c r="B222" s="15" t="s">
        <v>13</v>
      </c>
      <c r="C222" s="10">
        <v>11221</v>
      </c>
      <c r="D222" s="10">
        <v>11221</v>
      </c>
      <c r="E222" s="10">
        <v>12303.9</v>
      </c>
      <c r="F222" s="22">
        <f t="shared" si="75"/>
        <v>1.0965065502183406</v>
      </c>
      <c r="G222" s="22">
        <f t="shared" si="76"/>
        <v>1.0965065502183406</v>
      </c>
    </row>
    <row r="223" spans="1:7" s="1" customFormat="1" ht="46.5" customHeight="1" x14ac:dyDescent="0.2">
      <c r="A223" s="45" t="s">
        <v>392</v>
      </c>
      <c r="B223" s="7" t="s">
        <v>13</v>
      </c>
      <c r="C223" s="10">
        <v>3122.7</v>
      </c>
      <c r="D223" s="10">
        <v>3122.7</v>
      </c>
      <c r="E223" s="10">
        <v>2148.6</v>
      </c>
      <c r="F223" s="22">
        <f t="shared" si="75"/>
        <v>0.68805841099048903</v>
      </c>
      <c r="G223" s="22">
        <f t="shared" si="76"/>
        <v>0.68805841099048903</v>
      </c>
    </row>
    <row r="224" spans="1:7" s="1" customFormat="1" x14ac:dyDescent="0.2">
      <c r="A224" s="44" t="s">
        <v>175</v>
      </c>
      <c r="B224" s="2" t="s">
        <v>176</v>
      </c>
      <c r="C224" s="9">
        <f>SUM(C225:C252)</f>
        <v>42848.500000000007</v>
      </c>
      <c r="D224" s="9">
        <f>SUM(D225:D252)</f>
        <v>50222.000000000007</v>
      </c>
      <c r="E224" s="9">
        <f>SUM(E225:E252)</f>
        <v>354120.79999999993</v>
      </c>
      <c r="F224" s="22">
        <f t="shared" si="75"/>
        <v>8.2644853378764687</v>
      </c>
      <c r="G224" s="22">
        <f t="shared" si="76"/>
        <v>7.0511090757038728</v>
      </c>
    </row>
    <row r="225" spans="1:7" s="1" customFormat="1" ht="25.5" x14ac:dyDescent="0.2">
      <c r="A225" s="45" t="s">
        <v>318</v>
      </c>
      <c r="B225" s="15" t="s">
        <v>12</v>
      </c>
      <c r="C225" s="10">
        <v>0</v>
      </c>
      <c r="D225" s="10">
        <v>0</v>
      </c>
      <c r="E225" s="10">
        <v>115.9</v>
      </c>
      <c r="F225" s="22">
        <v>0</v>
      </c>
      <c r="G225" s="22">
        <v>0</v>
      </c>
    </row>
    <row r="226" spans="1:7" s="1" customFormat="1" ht="25.5" x14ac:dyDescent="0.2">
      <c r="A226" s="45" t="s">
        <v>319</v>
      </c>
      <c r="B226" s="15" t="s">
        <v>12</v>
      </c>
      <c r="C226" s="10">
        <v>0</v>
      </c>
      <c r="D226" s="10">
        <v>0</v>
      </c>
      <c r="E226" s="10">
        <v>3137.4</v>
      </c>
      <c r="F226" s="22">
        <v>0</v>
      </c>
      <c r="G226" s="22">
        <v>0</v>
      </c>
    </row>
    <row r="227" spans="1:7" s="1" customFormat="1" ht="25.5" x14ac:dyDescent="0.2">
      <c r="A227" s="45" t="s">
        <v>687</v>
      </c>
      <c r="B227" s="15" t="s">
        <v>12</v>
      </c>
      <c r="C227" s="10">
        <v>0</v>
      </c>
      <c r="D227" s="10">
        <v>0</v>
      </c>
      <c r="E227" s="10">
        <v>1302.8</v>
      </c>
      <c r="F227" s="22">
        <v>0</v>
      </c>
      <c r="G227" s="22">
        <v>0</v>
      </c>
    </row>
    <row r="228" spans="1:7" s="1" customFormat="1" ht="25.5" x14ac:dyDescent="0.2">
      <c r="A228" s="45" t="s">
        <v>393</v>
      </c>
      <c r="B228" s="15" t="s">
        <v>12</v>
      </c>
      <c r="C228" s="10">
        <v>12400</v>
      </c>
      <c r="D228" s="10">
        <v>12400</v>
      </c>
      <c r="E228" s="10">
        <v>7431.7</v>
      </c>
      <c r="F228" s="22">
        <f t="shared" si="75"/>
        <v>0.59933064516129031</v>
      </c>
      <c r="G228" s="22">
        <f t="shared" si="76"/>
        <v>0.59933064516129031</v>
      </c>
    </row>
    <row r="229" spans="1:7" s="1" customFormat="1" ht="25.5" x14ac:dyDescent="0.2">
      <c r="A229" s="45" t="s">
        <v>177</v>
      </c>
      <c r="B229" s="15" t="s">
        <v>12</v>
      </c>
      <c r="C229" s="10">
        <v>0</v>
      </c>
      <c r="D229" s="10">
        <v>0</v>
      </c>
      <c r="E229" s="10">
        <v>9942.0999999999985</v>
      </c>
      <c r="F229" s="22">
        <v>0</v>
      </c>
      <c r="G229" s="22">
        <v>0</v>
      </c>
    </row>
    <row r="230" spans="1:7" s="1" customFormat="1" ht="25.5" x14ac:dyDescent="0.2">
      <c r="A230" s="45" t="s">
        <v>178</v>
      </c>
      <c r="B230" s="15" t="s">
        <v>12</v>
      </c>
      <c r="C230" s="10">
        <v>11733</v>
      </c>
      <c r="D230" s="10">
        <v>11733</v>
      </c>
      <c r="E230" s="10">
        <v>4902.3999999999996</v>
      </c>
      <c r="F230" s="22">
        <f t="shared" si="75"/>
        <v>0.4178300519901133</v>
      </c>
      <c r="G230" s="22">
        <f t="shared" si="76"/>
        <v>0.4178300519901133</v>
      </c>
    </row>
    <row r="231" spans="1:7" s="1" customFormat="1" ht="25.5" x14ac:dyDescent="0.2">
      <c r="A231" s="45" t="s">
        <v>858</v>
      </c>
      <c r="B231" s="15" t="s">
        <v>12</v>
      </c>
      <c r="C231" s="10">
        <v>0</v>
      </c>
      <c r="D231" s="10">
        <v>0</v>
      </c>
      <c r="E231" s="10">
        <v>1.3</v>
      </c>
      <c r="F231" s="22">
        <v>0</v>
      </c>
      <c r="G231" s="22">
        <v>0</v>
      </c>
    </row>
    <row r="232" spans="1:7" s="1" customFormat="1" ht="25.5" x14ac:dyDescent="0.2">
      <c r="A232" s="45" t="s">
        <v>179</v>
      </c>
      <c r="B232" s="15" t="s">
        <v>12</v>
      </c>
      <c r="C232" s="10">
        <v>618.9</v>
      </c>
      <c r="D232" s="10">
        <v>618.9</v>
      </c>
      <c r="E232" s="10">
        <v>786.9</v>
      </c>
      <c r="F232" s="22">
        <f t="shared" si="75"/>
        <v>1.2714493456131848</v>
      </c>
      <c r="G232" s="22">
        <f t="shared" si="76"/>
        <v>1.2714493456131848</v>
      </c>
    </row>
    <row r="233" spans="1:7" s="1" customFormat="1" ht="25.5" x14ac:dyDescent="0.2">
      <c r="A233" s="45" t="s">
        <v>276</v>
      </c>
      <c r="B233" s="15" t="s">
        <v>12</v>
      </c>
      <c r="C233" s="10">
        <v>398.9</v>
      </c>
      <c r="D233" s="10">
        <v>398.9</v>
      </c>
      <c r="E233" s="10">
        <v>1622.4</v>
      </c>
      <c r="F233" s="22">
        <f t="shared" si="75"/>
        <v>4.0671847580847338</v>
      </c>
      <c r="G233" s="22">
        <f t="shared" si="76"/>
        <v>4.0671847580847338</v>
      </c>
    </row>
    <row r="234" spans="1:7" s="1" customFormat="1" ht="25.5" x14ac:dyDescent="0.2">
      <c r="A234" s="45" t="s">
        <v>304</v>
      </c>
      <c r="B234" s="15" t="s">
        <v>12</v>
      </c>
      <c r="C234" s="10">
        <v>1780</v>
      </c>
      <c r="D234" s="10">
        <v>1780</v>
      </c>
      <c r="E234" s="10">
        <v>1109.3</v>
      </c>
      <c r="F234" s="22">
        <f t="shared" si="75"/>
        <v>0.62320224719101125</v>
      </c>
      <c r="G234" s="22">
        <f t="shared" si="76"/>
        <v>0.62320224719101125</v>
      </c>
    </row>
    <row r="235" spans="1:7" s="1" customFormat="1" ht="25.5" x14ac:dyDescent="0.2">
      <c r="A235" s="45" t="s">
        <v>180</v>
      </c>
      <c r="B235" s="15" t="s">
        <v>12</v>
      </c>
      <c r="C235" s="10">
        <v>0.7</v>
      </c>
      <c r="D235" s="10">
        <v>0.7</v>
      </c>
      <c r="E235" s="10">
        <v>26256.5</v>
      </c>
      <c r="F235" s="22">
        <f t="shared" si="75"/>
        <v>37509.285714285717</v>
      </c>
      <c r="G235" s="22">
        <f t="shared" si="76"/>
        <v>37509.285714285717</v>
      </c>
    </row>
    <row r="236" spans="1:7" s="1" customFormat="1" ht="25.5" x14ac:dyDescent="0.2">
      <c r="A236" s="45" t="s">
        <v>181</v>
      </c>
      <c r="B236" s="15" t="s">
        <v>12</v>
      </c>
      <c r="C236" s="10">
        <v>771</v>
      </c>
      <c r="D236" s="10">
        <v>8114.5</v>
      </c>
      <c r="E236" s="10">
        <v>10698.4</v>
      </c>
      <c r="F236" s="22">
        <f t="shared" si="75"/>
        <v>13.876005188067444</v>
      </c>
      <c r="G236" s="22">
        <f t="shared" si="76"/>
        <v>1.3184299710394971</v>
      </c>
    </row>
    <row r="237" spans="1:7" s="1" customFormat="1" ht="25.5" x14ac:dyDescent="0.2">
      <c r="A237" s="45" t="s">
        <v>182</v>
      </c>
      <c r="B237" s="15" t="s">
        <v>12</v>
      </c>
      <c r="C237" s="10">
        <v>7312.4</v>
      </c>
      <c r="D237" s="10">
        <v>7312.4</v>
      </c>
      <c r="E237" s="10">
        <v>74954.5</v>
      </c>
      <c r="F237" s="22">
        <f t="shared" si="75"/>
        <v>10.250328209616542</v>
      </c>
      <c r="G237" s="22">
        <f t="shared" si="76"/>
        <v>10.250328209616542</v>
      </c>
    </row>
    <row r="238" spans="1:7" s="1" customFormat="1" ht="25.5" x14ac:dyDescent="0.2">
      <c r="A238" s="45" t="s">
        <v>1150</v>
      </c>
      <c r="B238" s="15" t="s">
        <v>12</v>
      </c>
      <c r="C238" s="10">
        <v>0</v>
      </c>
      <c r="D238" s="10">
        <v>0</v>
      </c>
      <c r="E238" s="10">
        <v>31.4</v>
      </c>
      <c r="F238" s="22">
        <v>0</v>
      </c>
      <c r="G238" s="22">
        <v>0</v>
      </c>
    </row>
    <row r="239" spans="1:7" s="1" customFormat="1" ht="25.5" x14ac:dyDescent="0.2">
      <c r="A239" s="45" t="s">
        <v>441</v>
      </c>
      <c r="B239" s="15" t="s">
        <v>12</v>
      </c>
      <c r="C239" s="10">
        <v>0</v>
      </c>
      <c r="D239" s="10">
        <v>0</v>
      </c>
      <c r="E239" s="10">
        <v>64.5</v>
      </c>
      <c r="F239" s="22">
        <v>0</v>
      </c>
      <c r="G239" s="22">
        <v>0</v>
      </c>
    </row>
    <row r="240" spans="1:7" s="1" customFormat="1" ht="25.5" x14ac:dyDescent="0.2">
      <c r="A240" s="45" t="s">
        <v>320</v>
      </c>
      <c r="B240" s="15" t="s">
        <v>12</v>
      </c>
      <c r="C240" s="10">
        <v>186.8</v>
      </c>
      <c r="D240" s="10">
        <v>186.8</v>
      </c>
      <c r="E240" s="10">
        <v>598.29999999999995</v>
      </c>
      <c r="F240" s="22">
        <f t="shared" si="75"/>
        <v>3.2028907922912202</v>
      </c>
      <c r="G240" s="22">
        <f t="shared" si="76"/>
        <v>3.2028907922912202</v>
      </c>
    </row>
    <row r="241" spans="1:7" s="1" customFormat="1" ht="25.5" x14ac:dyDescent="0.2">
      <c r="A241" s="45" t="s">
        <v>321</v>
      </c>
      <c r="B241" s="15" t="s">
        <v>12</v>
      </c>
      <c r="C241" s="10">
        <v>1327.1</v>
      </c>
      <c r="D241" s="10">
        <v>1327.1</v>
      </c>
      <c r="E241" s="10">
        <v>82</v>
      </c>
      <c r="F241" s="22">
        <f t="shared" si="75"/>
        <v>6.1788862934217474E-2</v>
      </c>
      <c r="G241" s="22">
        <f t="shared" si="76"/>
        <v>6.1788862934217474E-2</v>
      </c>
    </row>
    <row r="242" spans="1:7" s="1" customFormat="1" ht="25.5" x14ac:dyDescent="0.2">
      <c r="A242" s="45" t="s">
        <v>183</v>
      </c>
      <c r="B242" s="15" t="s">
        <v>12</v>
      </c>
      <c r="C242" s="10">
        <v>4464.3</v>
      </c>
      <c r="D242" s="10">
        <v>4464.3</v>
      </c>
      <c r="E242" s="10">
        <v>60020.7</v>
      </c>
      <c r="F242" s="22">
        <f t="shared" si="75"/>
        <v>13.444593777299911</v>
      </c>
      <c r="G242" s="22">
        <f t="shared" si="76"/>
        <v>13.444593777299911</v>
      </c>
    </row>
    <row r="243" spans="1:7" s="1" customFormat="1" ht="25.5" x14ac:dyDescent="0.2">
      <c r="A243" s="45" t="s">
        <v>653</v>
      </c>
      <c r="B243" s="15" t="s">
        <v>12</v>
      </c>
      <c r="C243" s="10">
        <v>0</v>
      </c>
      <c r="D243" s="10">
        <v>0</v>
      </c>
      <c r="E243" s="10">
        <v>155.1</v>
      </c>
      <c r="F243" s="22">
        <v>0</v>
      </c>
      <c r="G243" s="22">
        <v>0</v>
      </c>
    </row>
    <row r="244" spans="1:7" s="1" customFormat="1" ht="25.5" x14ac:dyDescent="0.2">
      <c r="A244" s="45" t="s">
        <v>429</v>
      </c>
      <c r="B244" s="15" t="s">
        <v>12</v>
      </c>
      <c r="C244" s="10">
        <v>0</v>
      </c>
      <c r="D244" s="10">
        <v>0</v>
      </c>
      <c r="E244" s="10">
        <v>765.5</v>
      </c>
      <c r="F244" s="22">
        <v>0</v>
      </c>
      <c r="G244" s="22">
        <v>0</v>
      </c>
    </row>
    <row r="245" spans="1:7" s="1" customFormat="1" ht="25.5" x14ac:dyDescent="0.2">
      <c r="A245" s="45" t="s">
        <v>184</v>
      </c>
      <c r="B245" s="15" t="s">
        <v>12</v>
      </c>
      <c r="C245" s="10">
        <v>1404.4</v>
      </c>
      <c r="D245" s="10">
        <v>1404.4</v>
      </c>
      <c r="E245" s="10">
        <v>149477.70000000001</v>
      </c>
      <c r="F245" s="22">
        <f t="shared" si="75"/>
        <v>106.43527485046995</v>
      </c>
      <c r="G245" s="22">
        <f t="shared" si="76"/>
        <v>106.43527485046995</v>
      </c>
    </row>
    <row r="246" spans="1:7" s="1" customFormat="1" ht="25.5" x14ac:dyDescent="0.2">
      <c r="A246" s="45" t="s">
        <v>185</v>
      </c>
      <c r="B246" s="15" t="s">
        <v>12</v>
      </c>
      <c r="C246" s="10">
        <v>164.2</v>
      </c>
      <c r="D246" s="10">
        <v>164.2</v>
      </c>
      <c r="E246" s="10">
        <v>36.700000000000003</v>
      </c>
      <c r="F246" s="22">
        <f t="shared" si="75"/>
        <v>0.22350791717417787</v>
      </c>
      <c r="G246" s="22">
        <f t="shared" si="76"/>
        <v>0.22350791717417787</v>
      </c>
    </row>
    <row r="247" spans="1:7" s="1" customFormat="1" ht="25.5" x14ac:dyDescent="0.2">
      <c r="A247" s="45" t="s">
        <v>1151</v>
      </c>
      <c r="B247" s="15" t="s">
        <v>12</v>
      </c>
      <c r="C247" s="10">
        <v>0</v>
      </c>
      <c r="D247" s="10">
        <v>0</v>
      </c>
      <c r="E247" s="10">
        <v>48</v>
      </c>
      <c r="F247" s="22">
        <v>0</v>
      </c>
      <c r="G247" s="22">
        <v>0</v>
      </c>
    </row>
    <row r="248" spans="1:7" s="1" customFormat="1" ht="25.5" x14ac:dyDescent="0.2">
      <c r="A248" s="50" t="s">
        <v>688</v>
      </c>
      <c r="B248" s="15" t="s">
        <v>12</v>
      </c>
      <c r="C248" s="10">
        <v>0</v>
      </c>
      <c r="D248" s="10">
        <v>0</v>
      </c>
      <c r="E248" s="10">
        <v>51.9</v>
      </c>
      <c r="F248" s="22">
        <v>0</v>
      </c>
      <c r="G248" s="22">
        <v>0</v>
      </c>
    </row>
    <row r="249" spans="1:7" s="1" customFormat="1" ht="25.5" x14ac:dyDescent="0.2">
      <c r="A249" s="50" t="s">
        <v>186</v>
      </c>
      <c r="B249" s="15" t="s">
        <v>12</v>
      </c>
      <c r="C249" s="10">
        <v>50</v>
      </c>
      <c r="D249" s="10">
        <v>80</v>
      </c>
      <c r="E249" s="10">
        <v>77.5</v>
      </c>
      <c r="F249" s="22">
        <f t="shared" si="75"/>
        <v>1.55</v>
      </c>
      <c r="G249" s="22">
        <f t="shared" si="76"/>
        <v>0.96875</v>
      </c>
    </row>
    <row r="250" spans="1:7" s="1" customFormat="1" ht="25.5" x14ac:dyDescent="0.2">
      <c r="A250" s="50" t="s">
        <v>442</v>
      </c>
      <c r="B250" s="15" t="s">
        <v>12</v>
      </c>
      <c r="C250" s="10">
        <v>0</v>
      </c>
      <c r="D250" s="10">
        <v>0</v>
      </c>
      <c r="E250" s="10">
        <v>13.6</v>
      </c>
      <c r="F250" s="22">
        <v>0</v>
      </c>
      <c r="G250" s="22">
        <v>0</v>
      </c>
    </row>
    <row r="251" spans="1:7" s="1" customFormat="1" ht="25.5" x14ac:dyDescent="0.2">
      <c r="A251" s="50" t="s">
        <v>344</v>
      </c>
      <c r="B251" s="15" t="s">
        <v>12</v>
      </c>
      <c r="C251" s="10">
        <v>0</v>
      </c>
      <c r="D251" s="10">
        <v>0</v>
      </c>
      <c r="E251" s="10">
        <v>257.5</v>
      </c>
      <c r="F251" s="22">
        <v>0</v>
      </c>
      <c r="G251" s="22">
        <v>0</v>
      </c>
    </row>
    <row r="252" spans="1:7" s="3" customFormat="1" ht="25.5" x14ac:dyDescent="0.2">
      <c r="A252" s="49" t="s">
        <v>287</v>
      </c>
      <c r="B252" s="7" t="s">
        <v>12</v>
      </c>
      <c r="C252" s="10">
        <v>236.8</v>
      </c>
      <c r="D252" s="10">
        <v>236.8</v>
      </c>
      <c r="E252" s="10">
        <v>178.8</v>
      </c>
      <c r="F252" s="22">
        <f t="shared" si="75"/>
        <v>0.75506756756756754</v>
      </c>
      <c r="G252" s="22">
        <f t="shared" si="76"/>
        <v>0.75506756756756754</v>
      </c>
    </row>
    <row r="253" spans="1:7" s="3" customFormat="1" ht="25.5" x14ac:dyDescent="0.2">
      <c r="A253" s="44" t="s">
        <v>187</v>
      </c>
      <c r="B253" s="5" t="s">
        <v>188</v>
      </c>
      <c r="C253" s="9">
        <f>C254+C263</f>
        <v>45594.1</v>
      </c>
      <c r="D253" s="9">
        <f>D254+D263</f>
        <v>45594.1</v>
      </c>
      <c r="E253" s="9">
        <f>E254+E263</f>
        <v>16494.900000000001</v>
      </c>
      <c r="F253" s="22">
        <f t="shared" si="75"/>
        <v>0.36177707203344295</v>
      </c>
      <c r="G253" s="22">
        <f t="shared" si="76"/>
        <v>0.36177707203344295</v>
      </c>
    </row>
    <row r="254" spans="1:7" s="1" customFormat="1" ht="85.5" customHeight="1" x14ac:dyDescent="0.2">
      <c r="A254" s="31" t="s">
        <v>189</v>
      </c>
      <c r="B254" s="27" t="s">
        <v>264</v>
      </c>
      <c r="C254" s="9">
        <f t="shared" ref="C254:D254" si="87">C255</f>
        <v>2791</v>
      </c>
      <c r="D254" s="9">
        <f t="shared" si="87"/>
        <v>2791</v>
      </c>
      <c r="E254" s="9">
        <f>E255</f>
        <v>7408.1</v>
      </c>
      <c r="F254" s="22">
        <f t="shared" si="75"/>
        <v>2.654281619491222</v>
      </c>
      <c r="G254" s="22">
        <f t="shared" si="76"/>
        <v>2.654281619491222</v>
      </c>
    </row>
    <row r="255" spans="1:7" s="1" customFormat="1" ht="96" customHeight="1" x14ac:dyDescent="0.2">
      <c r="A255" s="47" t="s">
        <v>190</v>
      </c>
      <c r="B255" s="15" t="s">
        <v>296</v>
      </c>
      <c r="C255" s="10">
        <f t="shared" ref="C255:D255" si="88">C256+C261</f>
        <v>2791</v>
      </c>
      <c r="D255" s="10">
        <f t="shared" si="88"/>
        <v>2791</v>
      </c>
      <c r="E255" s="10">
        <f>E256+E261</f>
        <v>7408.1</v>
      </c>
      <c r="F255" s="22">
        <f t="shared" si="75"/>
        <v>2.654281619491222</v>
      </c>
      <c r="G255" s="22">
        <f t="shared" si="76"/>
        <v>2.654281619491222</v>
      </c>
    </row>
    <row r="256" spans="1:7" s="1" customFormat="1" ht="86.25" customHeight="1" x14ac:dyDescent="0.2">
      <c r="A256" s="47" t="s">
        <v>447</v>
      </c>
      <c r="B256" s="52" t="s">
        <v>345</v>
      </c>
      <c r="C256" s="10">
        <f>C257+C258+C260</f>
        <v>1159.2</v>
      </c>
      <c r="D256" s="10">
        <f>D257+D258+D260</f>
        <v>1159.2</v>
      </c>
      <c r="E256" s="10">
        <f>E257+E258+E260+E259</f>
        <v>4594.7</v>
      </c>
      <c r="F256" s="22">
        <f t="shared" si="75"/>
        <v>3.9636818495514143</v>
      </c>
      <c r="G256" s="22">
        <f t="shared" si="76"/>
        <v>3.9636818495514143</v>
      </c>
    </row>
    <row r="257" spans="1:8" s="1" customFormat="1" ht="84" customHeight="1" x14ac:dyDescent="0.2">
      <c r="A257" s="47" t="s">
        <v>430</v>
      </c>
      <c r="B257" s="52" t="s">
        <v>345</v>
      </c>
      <c r="C257" s="10">
        <v>459</v>
      </c>
      <c r="D257" s="10">
        <v>459</v>
      </c>
      <c r="E257" s="10">
        <v>165.9</v>
      </c>
      <c r="F257" s="22">
        <f t="shared" si="75"/>
        <v>0.36143790849673202</v>
      </c>
      <c r="G257" s="22">
        <f t="shared" si="76"/>
        <v>0.36143790849673202</v>
      </c>
    </row>
    <row r="258" spans="1:8" s="1" customFormat="1" ht="87" customHeight="1" x14ac:dyDescent="0.2">
      <c r="A258" s="47" t="s">
        <v>459</v>
      </c>
      <c r="B258" s="52" t="s">
        <v>345</v>
      </c>
      <c r="C258" s="10">
        <v>658</v>
      </c>
      <c r="D258" s="10">
        <v>658</v>
      </c>
      <c r="E258" s="10">
        <v>4322.8</v>
      </c>
      <c r="F258" s="22">
        <f t="shared" si="75"/>
        <v>6.5696048632218851</v>
      </c>
      <c r="G258" s="22">
        <f t="shared" si="76"/>
        <v>6.5696048632218851</v>
      </c>
    </row>
    <row r="259" spans="1:8" s="1" customFormat="1" ht="81" customHeight="1" x14ac:dyDescent="0.2">
      <c r="A259" s="47" t="s">
        <v>663</v>
      </c>
      <c r="B259" s="52" t="s">
        <v>345</v>
      </c>
      <c r="C259" s="10">
        <v>0</v>
      </c>
      <c r="D259" s="10">
        <v>0</v>
      </c>
      <c r="E259" s="10">
        <v>26.4</v>
      </c>
      <c r="F259" s="22">
        <v>0</v>
      </c>
      <c r="G259" s="22">
        <v>0</v>
      </c>
    </row>
    <row r="260" spans="1:8" s="3" customFormat="1" ht="84.75" customHeight="1" x14ac:dyDescent="0.2">
      <c r="A260" s="45" t="s">
        <v>364</v>
      </c>
      <c r="B260" s="6" t="s">
        <v>345</v>
      </c>
      <c r="C260" s="10">
        <v>42.2</v>
      </c>
      <c r="D260" s="10">
        <v>42.2</v>
      </c>
      <c r="E260" s="10">
        <v>79.599999999999994</v>
      </c>
      <c r="F260" s="22">
        <f t="shared" si="75"/>
        <v>1.8862559241706158</v>
      </c>
      <c r="G260" s="22">
        <f t="shared" si="76"/>
        <v>1.8862559241706158</v>
      </c>
    </row>
    <row r="261" spans="1:8" s="1" customFormat="1" ht="100.5" customHeight="1" x14ac:dyDescent="0.2">
      <c r="A261" s="47" t="s">
        <v>431</v>
      </c>
      <c r="B261" s="15" t="s">
        <v>265</v>
      </c>
      <c r="C261" s="10">
        <f>C262</f>
        <v>1631.8</v>
      </c>
      <c r="D261" s="10">
        <f t="shared" ref="D261:E261" si="89">D262</f>
        <v>1631.8</v>
      </c>
      <c r="E261" s="10">
        <f t="shared" si="89"/>
        <v>2813.4</v>
      </c>
      <c r="F261" s="22">
        <f t="shared" ref="F261:F324" si="90">E261/C261</f>
        <v>1.7241083466111045</v>
      </c>
      <c r="G261" s="22">
        <f t="shared" ref="G261:G324" si="91">E261/D261</f>
        <v>1.7241083466111045</v>
      </c>
    </row>
    <row r="262" spans="1:8" s="1" customFormat="1" ht="96" customHeight="1" x14ac:dyDescent="0.2">
      <c r="A262" s="47" t="s">
        <v>191</v>
      </c>
      <c r="B262" s="15" t="s">
        <v>265</v>
      </c>
      <c r="C262" s="10">
        <v>1631.8</v>
      </c>
      <c r="D262" s="10">
        <v>1631.8</v>
      </c>
      <c r="E262" s="10">
        <v>2813.4</v>
      </c>
      <c r="F262" s="22">
        <f t="shared" si="90"/>
        <v>1.7241083466111045</v>
      </c>
      <c r="G262" s="22">
        <f t="shared" si="91"/>
        <v>1.7241083466111045</v>
      </c>
    </row>
    <row r="263" spans="1:8" s="1" customFormat="1" ht="28.5" customHeight="1" x14ac:dyDescent="0.2">
      <c r="A263" s="44" t="s">
        <v>192</v>
      </c>
      <c r="B263" s="4" t="s">
        <v>266</v>
      </c>
      <c r="C263" s="9">
        <f t="shared" ref="C263:D264" si="92">C264</f>
        <v>42803.1</v>
      </c>
      <c r="D263" s="9">
        <f t="shared" si="92"/>
        <v>42803.1</v>
      </c>
      <c r="E263" s="9">
        <f>E264</f>
        <v>9086.7999999999993</v>
      </c>
      <c r="F263" s="22">
        <f t="shared" si="90"/>
        <v>0.21229303485027953</v>
      </c>
      <c r="G263" s="22">
        <f t="shared" si="91"/>
        <v>0.21229303485027953</v>
      </c>
    </row>
    <row r="264" spans="1:8" s="1" customFormat="1" ht="40.5" customHeight="1" x14ac:dyDescent="0.2">
      <c r="A264" s="45" t="s">
        <v>193</v>
      </c>
      <c r="B264" s="15" t="s">
        <v>194</v>
      </c>
      <c r="C264" s="10">
        <f t="shared" si="92"/>
        <v>42803.1</v>
      </c>
      <c r="D264" s="10">
        <f t="shared" si="92"/>
        <v>42803.1</v>
      </c>
      <c r="E264" s="10">
        <f>E265</f>
        <v>9086.7999999999993</v>
      </c>
      <c r="F264" s="22">
        <f t="shared" si="90"/>
        <v>0.21229303485027953</v>
      </c>
      <c r="G264" s="22">
        <f t="shared" si="91"/>
        <v>0.21229303485027953</v>
      </c>
    </row>
    <row r="265" spans="1:8" s="3" customFormat="1" ht="60.75" customHeight="1" x14ac:dyDescent="0.2">
      <c r="A265" s="49" t="s">
        <v>195</v>
      </c>
      <c r="B265" s="7" t="s">
        <v>11</v>
      </c>
      <c r="C265" s="10">
        <v>42803.1</v>
      </c>
      <c r="D265" s="10">
        <v>42803.1</v>
      </c>
      <c r="E265" s="10">
        <v>9086.7999999999993</v>
      </c>
      <c r="F265" s="22">
        <f t="shared" si="90"/>
        <v>0.21229303485027953</v>
      </c>
      <c r="G265" s="22">
        <f t="shared" si="91"/>
        <v>0.21229303485027953</v>
      </c>
    </row>
    <row r="266" spans="1:8" s="3" customFormat="1" x14ac:dyDescent="0.2">
      <c r="A266" s="43" t="s">
        <v>196</v>
      </c>
      <c r="B266" s="4" t="s">
        <v>197</v>
      </c>
      <c r="C266" s="9">
        <f t="shared" ref="C266:D267" si="93">C267</f>
        <v>374.8</v>
      </c>
      <c r="D266" s="9">
        <f t="shared" si="93"/>
        <v>374.8</v>
      </c>
      <c r="E266" s="9">
        <f t="shared" ref="E266:E267" si="94">E267</f>
        <v>352.8</v>
      </c>
      <c r="F266" s="22">
        <f t="shared" si="90"/>
        <v>0.94130202774813232</v>
      </c>
      <c r="G266" s="22">
        <f t="shared" si="91"/>
        <v>0.94130202774813232</v>
      </c>
    </row>
    <row r="267" spans="1:8" s="12" customFormat="1" ht="38.25" x14ac:dyDescent="0.2">
      <c r="A267" s="43" t="s">
        <v>198</v>
      </c>
      <c r="B267" s="4" t="s">
        <v>374</v>
      </c>
      <c r="C267" s="9">
        <f t="shared" si="93"/>
        <v>374.8</v>
      </c>
      <c r="D267" s="9">
        <f t="shared" si="93"/>
        <v>374.8</v>
      </c>
      <c r="E267" s="9">
        <f t="shared" si="94"/>
        <v>352.8</v>
      </c>
      <c r="F267" s="22">
        <f t="shared" si="90"/>
        <v>0.94130202774813232</v>
      </c>
      <c r="G267" s="22">
        <f t="shared" si="91"/>
        <v>0.94130202774813232</v>
      </c>
    </row>
    <row r="268" spans="1:8" s="1" customFormat="1" ht="38.25" x14ac:dyDescent="0.2">
      <c r="A268" s="49" t="s">
        <v>365</v>
      </c>
      <c r="B268" s="7" t="s">
        <v>10</v>
      </c>
      <c r="C268" s="10">
        <f>C269+C270</f>
        <v>374.8</v>
      </c>
      <c r="D268" s="10">
        <f>D269+D270</f>
        <v>374.8</v>
      </c>
      <c r="E268" s="10">
        <f t="shared" ref="E268" si="95">E269+E270</f>
        <v>352.8</v>
      </c>
      <c r="F268" s="22">
        <f t="shared" si="90"/>
        <v>0.94130202774813232</v>
      </c>
      <c r="G268" s="22">
        <f t="shared" si="91"/>
        <v>0.94130202774813232</v>
      </c>
    </row>
    <row r="269" spans="1:8" s="1" customFormat="1" ht="45" customHeight="1" x14ac:dyDescent="0.2">
      <c r="A269" s="49" t="s">
        <v>432</v>
      </c>
      <c r="B269" s="7" t="s">
        <v>10</v>
      </c>
      <c r="C269" s="10">
        <v>16.5</v>
      </c>
      <c r="D269" s="10">
        <v>16.5</v>
      </c>
      <c r="E269" s="10">
        <v>0</v>
      </c>
      <c r="F269" s="22">
        <f t="shared" si="90"/>
        <v>0</v>
      </c>
      <c r="G269" s="22">
        <f t="shared" si="91"/>
        <v>0</v>
      </c>
    </row>
    <row r="270" spans="1:8" s="3" customFormat="1" ht="45.75" customHeight="1" x14ac:dyDescent="0.2">
      <c r="A270" s="49" t="s">
        <v>199</v>
      </c>
      <c r="B270" s="7" t="s">
        <v>10</v>
      </c>
      <c r="C270" s="10">
        <v>358.3</v>
      </c>
      <c r="D270" s="10">
        <v>358.3</v>
      </c>
      <c r="E270" s="10">
        <v>352.8</v>
      </c>
      <c r="F270" s="22">
        <f t="shared" si="90"/>
        <v>0.9846497348590566</v>
      </c>
      <c r="G270" s="22">
        <f t="shared" si="91"/>
        <v>0.9846497348590566</v>
      </c>
    </row>
    <row r="271" spans="1:8" s="1" customFormat="1" x14ac:dyDescent="0.2">
      <c r="A271" s="43" t="s">
        <v>200</v>
      </c>
      <c r="B271" s="4" t="s">
        <v>201</v>
      </c>
      <c r="C271" s="9">
        <f>C272+C390+C434+C485</f>
        <v>1110328.2</v>
      </c>
      <c r="D271" s="9">
        <f>D272+D390+D434+D485</f>
        <v>1124239.8</v>
      </c>
      <c r="E271" s="9">
        <f>E272+E390+E434+E485</f>
        <v>1645374.2</v>
      </c>
      <c r="F271" s="22">
        <f t="shared" si="90"/>
        <v>1.4818809429500215</v>
      </c>
      <c r="G271" s="22">
        <f t="shared" si="91"/>
        <v>1.4635438097815074</v>
      </c>
      <c r="H271" s="26"/>
    </row>
    <row r="272" spans="1:8" s="12" customFormat="1" ht="45" customHeight="1" x14ac:dyDescent="0.2">
      <c r="A272" s="44" t="s">
        <v>689</v>
      </c>
      <c r="B272" s="2" t="s">
        <v>690</v>
      </c>
      <c r="C272" s="9">
        <f>C273+C276+C281+C291+C299+C306+C318+C330+C337+C347+C359+C361+C367+C371+C376+C387+C311+C364</f>
        <v>1082524.1000000001</v>
      </c>
      <c r="D272" s="9">
        <f>D273+D281+D291+D299+D306+D318+D330+D337+D347+D359+D361+D367+D371+D376+D387+D311+D364</f>
        <v>1084804.1000000001</v>
      </c>
      <c r="E272" s="9">
        <f>E273+E276+E278+E281+E291+E299+E306+E318+E330+E337+E347+E359+E361+E367+E376+E387+E311+E364+E308</f>
        <v>1318646.8</v>
      </c>
      <c r="F272" s="22">
        <f t="shared" si="90"/>
        <v>1.2181223494239066</v>
      </c>
      <c r="G272" s="22">
        <f t="shared" si="91"/>
        <v>1.2155621461976407</v>
      </c>
    </row>
    <row r="273" spans="1:7" s="1" customFormat="1" ht="69.75" customHeight="1" x14ac:dyDescent="0.2">
      <c r="A273" s="45" t="s">
        <v>761</v>
      </c>
      <c r="B273" s="15" t="s">
        <v>691</v>
      </c>
      <c r="C273" s="10">
        <f>C274+C275</f>
        <v>0</v>
      </c>
      <c r="D273" s="10">
        <f t="shared" ref="D273" si="96">D274+D275</f>
        <v>0</v>
      </c>
      <c r="E273" s="10">
        <f>E274+E275</f>
        <v>695.09999999999991</v>
      </c>
      <c r="F273" s="22">
        <v>0</v>
      </c>
      <c r="G273" s="22">
        <v>0</v>
      </c>
    </row>
    <row r="274" spans="1:7" s="1" customFormat="1" ht="71.25" customHeight="1" x14ac:dyDescent="0.2">
      <c r="A274" s="45" t="s">
        <v>931</v>
      </c>
      <c r="B274" s="15" t="s">
        <v>691</v>
      </c>
      <c r="C274" s="10">
        <v>0</v>
      </c>
      <c r="D274" s="10">
        <v>0</v>
      </c>
      <c r="E274" s="10">
        <v>153.69999999999999</v>
      </c>
      <c r="F274" s="22">
        <v>0</v>
      </c>
      <c r="G274" s="22">
        <v>0</v>
      </c>
    </row>
    <row r="275" spans="1:7" s="1" customFormat="1" ht="71.25" customHeight="1" x14ac:dyDescent="0.2">
      <c r="A275" s="45" t="s">
        <v>932</v>
      </c>
      <c r="B275" s="15" t="s">
        <v>691</v>
      </c>
      <c r="C275" s="10">
        <v>0</v>
      </c>
      <c r="D275" s="10">
        <v>0</v>
      </c>
      <c r="E275" s="10">
        <v>541.4</v>
      </c>
      <c r="F275" s="22">
        <v>0</v>
      </c>
      <c r="G275" s="22">
        <v>0</v>
      </c>
    </row>
    <row r="276" spans="1:7" s="1" customFormat="1" ht="95.25" customHeight="1" x14ac:dyDescent="0.2">
      <c r="A276" s="45" t="s">
        <v>1092</v>
      </c>
      <c r="B276" s="15" t="s">
        <v>1091</v>
      </c>
      <c r="C276" s="10">
        <f>C277</f>
        <v>0</v>
      </c>
      <c r="D276" s="10">
        <f t="shared" ref="D276:E276" si="97">D277</f>
        <v>0</v>
      </c>
      <c r="E276" s="10">
        <f t="shared" si="97"/>
        <v>0.5</v>
      </c>
      <c r="F276" s="22">
        <v>0</v>
      </c>
      <c r="G276" s="22">
        <v>0</v>
      </c>
    </row>
    <row r="277" spans="1:7" s="1" customFormat="1" ht="96" customHeight="1" x14ac:dyDescent="0.2">
      <c r="A277" s="45" t="s">
        <v>1093</v>
      </c>
      <c r="B277" s="15" t="s">
        <v>1091</v>
      </c>
      <c r="C277" s="10">
        <v>0</v>
      </c>
      <c r="D277" s="10">
        <v>0</v>
      </c>
      <c r="E277" s="10">
        <v>0.5</v>
      </c>
      <c r="F277" s="22">
        <v>0</v>
      </c>
      <c r="G277" s="22">
        <v>0</v>
      </c>
    </row>
    <row r="278" spans="1:7" s="1" customFormat="1" ht="86.25" customHeight="1" x14ac:dyDescent="0.2">
      <c r="A278" s="45" t="s">
        <v>762</v>
      </c>
      <c r="B278" s="15" t="s">
        <v>1094</v>
      </c>
      <c r="C278" s="10">
        <f>C279+C280</f>
        <v>0</v>
      </c>
      <c r="D278" s="10">
        <f t="shared" ref="D278" si="98">D279+D280</f>
        <v>0</v>
      </c>
      <c r="E278" s="10">
        <f>E279+E280</f>
        <v>2038.6</v>
      </c>
      <c r="F278" s="22">
        <v>0</v>
      </c>
      <c r="G278" s="22">
        <v>0</v>
      </c>
    </row>
    <row r="279" spans="1:7" s="1" customFormat="1" ht="84" customHeight="1" x14ac:dyDescent="0.2">
      <c r="A279" s="45" t="s">
        <v>915</v>
      </c>
      <c r="B279" s="15" t="s">
        <v>692</v>
      </c>
      <c r="C279" s="10">
        <v>0</v>
      </c>
      <c r="D279" s="10">
        <v>0</v>
      </c>
      <c r="E279" s="10">
        <v>198.6</v>
      </c>
      <c r="F279" s="22">
        <v>0</v>
      </c>
      <c r="G279" s="22">
        <v>0</v>
      </c>
    </row>
    <row r="280" spans="1:7" s="1" customFormat="1" ht="87" customHeight="1" x14ac:dyDescent="0.2">
      <c r="A280" s="45" t="s">
        <v>916</v>
      </c>
      <c r="B280" s="15" t="s">
        <v>692</v>
      </c>
      <c r="C280" s="10">
        <v>0</v>
      </c>
      <c r="D280" s="10">
        <v>0</v>
      </c>
      <c r="E280" s="10">
        <v>1840</v>
      </c>
      <c r="F280" s="22">
        <v>0</v>
      </c>
      <c r="G280" s="22">
        <v>0</v>
      </c>
    </row>
    <row r="281" spans="1:7" s="1" customFormat="1" ht="56.25" customHeight="1" x14ac:dyDescent="0.2">
      <c r="A281" s="45" t="s">
        <v>694</v>
      </c>
      <c r="B281" s="15" t="s">
        <v>693</v>
      </c>
      <c r="C281" s="10">
        <f>C282+C287</f>
        <v>550</v>
      </c>
      <c r="D281" s="10">
        <f t="shared" ref="D281" si="99">D282+D287</f>
        <v>2700</v>
      </c>
      <c r="E281" s="10">
        <f>E282+E287</f>
        <v>20869.100000000002</v>
      </c>
      <c r="F281" s="22">
        <f t="shared" si="90"/>
        <v>37.943818181818187</v>
      </c>
      <c r="G281" s="22">
        <f t="shared" si="91"/>
        <v>7.7292962962962974</v>
      </c>
    </row>
    <row r="282" spans="1:7" s="1" customFormat="1" ht="85.5" customHeight="1" x14ac:dyDescent="0.2">
      <c r="A282" s="45" t="s">
        <v>917</v>
      </c>
      <c r="B282" s="15" t="s">
        <v>695</v>
      </c>
      <c r="C282" s="10">
        <f>SUM(C283:C286)</f>
        <v>550</v>
      </c>
      <c r="D282" s="10">
        <f t="shared" ref="D282" si="100">SUM(D283:D286)</f>
        <v>2700</v>
      </c>
      <c r="E282" s="10">
        <f>SUM(E283:E286)</f>
        <v>20135.800000000003</v>
      </c>
      <c r="F282" s="22">
        <f t="shared" si="90"/>
        <v>36.610545454545459</v>
      </c>
      <c r="G282" s="22">
        <f t="shared" si="91"/>
        <v>7.4577037037037046</v>
      </c>
    </row>
    <row r="283" spans="1:7" s="1" customFormat="1" ht="87" customHeight="1" x14ac:dyDescent="0.2">
      <c r="A283" s="45" t="s">
        <v>918</v>
      </c>
      <c r="B283" s="15" t="s">
        <v>695</v>
      </c>
      <c r="C283" s="10">
        <v>0</v>
      </c>
      <c r="D283" s="10">
        <v>0</v>
      </c>
      <c r="E283" s="10">
        <v>472.4</v>
      </c>
      <c r="F283" s="22">
        <v>0</v>
      </c>
      <c r="G283" s="22">
        <v>0</v>
      </c>
    </row>
    <row r="284" spans="1:7" s="1" customFormat="1" ht="87" customHeight="1" x14ac:dyDescent="0.2">
      <c r="A284" s="45" t="s">
        <v>919</v>
      </c>
      <c r="B284" s="15" t="s">
        <v>695</v>
      </c>
      <c r="C284" s="10">
        <v>0</v>
      </c>
      <c r="D284" s="10">
        <v>0</v>
      </c>
      <c r="E284" s="10">
        <v>17006.2</v>
      </c>
      <c r="F284" s="22">
        <v>0</v>
      </c>
      <c r="G284" s="22">
        <v>0</v>
      </c>
    </row>
    <row r="285" spans="1:7" s="1" customFormat="1" ht="87" customHeight="1" x14ac:dyDescent="0.2">
      <c r="A285" s="45" t="s">
        <v>1095</v>
      </c>
      <c r="B285" s="15" t="s">
        <v>695</v>
      </c>
      <c r="C285" s="10">
        <v>0</v>
      </c>
      <c r="D285" s="10">
        <v>0</v>
      </c>
      <c r="E285" s="10">
        <v>2</v>
      </c>
      <c r="F285" s="22">
        <v>0</v>
      </c>
      <c r="G285" s="22">
        <v>0</v>
      </c>
    </row>
    <row r="286" spans="1:7" s="1" customFormat="1" ht="85.5" customHeight="1" x14ac:dyDescent="0.2">
      <c r="A286" s="45" t="s">
        <v>920</v>
      </c>
      <c r="B286" s="15" t="s">
        <v>695</v>
      </c>
      <c r="C286" s="10">
        <v>550</v>
      </c>
      <c r="D286" s="10">
        <v>2700</v>
      </c>
      <c r="E286" s="10">
        <v>2655.2</v>
      </c>
      <c r="F286" s="22">
        <f t="shared" si="90"/>
        <v>4.8276363636363637</v>
      </c>
      <c r="G286" s="22">
        <f t="shared" si="91"/>
        <v>0.98340740740740729</v>
      </c>
    </row>
    <row r="287" spans="1:7" s="1" customFormat="1" ht="66.75" customHeight="1" x14ac:dyDescent="0.2">
      <c r="A287" s="45" t="s">
        <v>921</v>
      </c>
      <c r="B287" s="15" t="s">
        <v>696</v>
      </c>
      <c r="C287" s="10">
        <f t="shared" ref="C287:D287" si="101">SUM(C288:C290)</f>
        <v>0</v>
      </c>
      <c r="D287" s="10">
        <f t="shared" si="101"/>
        <v>0</v>
      </c>
      <c r="E287" s="10">
        <f>SUM(E288:E290)</f>
        <v>733.30000000000007</v>
      </c>
      <c r="F287" s="22">
        <v>0</v>
      </c>
      <c r="G287" s="22">
        <v>0</v>
      </c>
    </row>
    <row r="288" spans="1:7" s="1" customFormat="1" ht="66.75" customHeight="1" x14ac:dyDescent="0.2">
      <c r="A288" s="45" t="s">
        <v>1152</v>
      </c>
      <c r="B288" s="15" t="s">
        <v>696</v>
      </c>
      <c r="C288" s="10">
        <v>0</v>
      </c>
      <c r="D288" s="10">
        <v>0</v>
      </c>
      <c r="E288" s="10">
        <v>5.2</v>
      </c>
      <c r="F288" s="22">
        <v>0</v>
      </c>
      <c r="G288" s="22">
        <v>0</v>
      </c>
    </row>
    <row r="289" spans="1:7" s="1" customFormat="1" ht="68.25" customHeight="1" x14ac:dyDescent="0.2">
      <c r="A289" s="45" t="s">
        <v>922</v>
      </c>
      <c r="B289" s="15" t="s">
        <v>696</v>
      </c>
      <c r="C289" s="10">
        <v>0</v>
      </c>
      <c r="D289" s="10">
        <v>0</v>
      </c>
      <c r="E289" s="10">
        <v>82</v>
      </c>
      <c r="F289" s="22">
        <v>0</v>
      </c>
      <c r="G289" s="22">
        <v>0</v>
      </c>
    </row>
    <row r="290" spans="1:7" s="1" customFormat="1" ht="71.25" customHeight="1" x14ac:dyDescent="0.2">
      <c r="A290" s="45" t="s">
        <v>923</v>
      </c>
      <c r="B290" s="15" t="s">
        <v>696</v>
      </c>
      <c r="C290" s="10">
        <v>0</v>
      </c>
      <c r="D290" s="10">
        <v>0</v>
      </c>
      <c r="E290" s="10">
        <v>646.1</v>
      </c>
      <c r="F290" s="22">
        <v>0</v>
      </c>
      <c r="G290" s="22">
        <v>0</v>
      </c>
    </row>
    <row r="291" spans="1:7" s="1" customFormat="1" ht="60" customHeight="1" x14ac:dyDescent="0.2">
      <c r="A291" s="45" t="s">
        <v>698</v>
      </c>
      <c r="B291" s="15" t="s">
        <v>697</v>
      </c>
      <c r="C291" s="10">
        <f>C292+C296</f>
        <v>10760.7</v>
      </c>
      <c r="D291" s="10">
        <f t="shared" ref="D291" si="102">D292+D296</f>
        <v>10760.7</v>
      </c>
      <c r="E291" s="10">
        <f>E292+E296</f>
        <v>9338.2999999999993</v>
      </c>
      <c r="F291" s="22">
        <f t="shared" si="90"/>
        <v>0.86781529082680486</v>
      </c>
      <c r="G291" s="22">
        <f t="shared" si="91"/>
        <v>0.86781529082680486</v>
      </c>
    </row>
    <row r="292" spans="1:7" s="1" customFormat="1" ht="84.75" customHeight="1" x14ac:dyDescent="0.2">
      <c r="A292" s="45" t="s">
        <v>924</v>
      </c>
      <c r="B292" s="15" t="s">
        <v>699</v>
      </c>
      <c r="C292" s="10">
        <f t="shared" ref="C292:D292" si="103">SUM(C293:C295)</f>
        <v>10760.7</v>
      </c>
      <c r="D292" s="10">
        <f t="shared" si="103"/>
        <v>10760.7</v>
      </c>
      <c r="E292" s="10">
        <f>SUM(E293:E295)</f>
        <v>8093.5</v>
      </c>
      <c r="F292" s="22">
        <f t="shared" si="90"/>
        <v>0.7521350841488007</v>
      </c>
      <c r="G292" s="22">
        <f t="shared" si="91"/>
        <v>0.7521350841488007</v>
      </c>
    </row>
    <row r="293" spans="1:7" s="1" customFormat="1" ht="84.75" customHeight="1" x14ac:dyDescent="0.2">
      <c r="A293" s="45" t="s">
        <v>925</v>
      </c>
      <c r="B293" s="15" t="s">
        <v>699</v>
      </c>
      <c r="C293" s="10">
        <v>0</v>
      </c>
      <c r="D293" s="10">
        <v>0</v>
      </c>
      <c r="E293" s="10">
        <v>2.2000000000000002</v>
      </c>
      <c r="F293" s="22">
        <v>0</v>
      </c>
      <c r="G293" s="22">
        <v>0</v>
      </c>
    </row>
    <row r="294" spans="1:7" s="1" customFormat="1" ht="82.5" customHeight="1" x14ac:dyDescent="0.2">
      <c r="A294" s="45" t="s">
        <v>933</v>
      </c>
      <c r="B294" s="15" t="s">
        <v>699</v>
      </c>
      <c r="C294" s="10">
        <v>10760.7</v>
      </c>
      <c r="D294" s="10">
        <v>10760.7</v>
      </c>
      <c r="E294" s="10">
        <v>7874.3</v>
      </c>
      <c r="F294" s="22">
        <f t="shared" si="90"/>
        <v>0.73176466215023184</v>
      </c>
      <c r="G294" s="22">
        <f t="shared" si="91"/>
        <v>0.73176466215023184</v>
      </c>
    </row>
    <row r="295" spans="1:7" s="1" customFormat="1" ht="84.75" customHeight="1" x14ac:dyDescent="0.2">
      <c r="A295" s="45" t="s">
        <v>934</v>
      </c>
      <c r="B295" s="15" t="s">
        <v>699</v>
      </c>
      <c r="C295" s="10">
        <v>0</v>
      </c>
      <c r="D295" s="10">
        <v>0</v>
      </c>
      <c r="E295" s="10">
        <v>217</v>
      </c>
      <c r="F295" s="22">
        <v>0</v>
      </c>
      <c r="G295" s="22">
        <v>0</v>
      </c>
    </row>
    <row r="296" spans="1:7" s="1" customFormat="1" ht="70.5" customHeight="1" x14ac:dyDescent="0.2">
      <c r="A296" s="45" t="s">
        <v>935</v>
      </c>
      <c r="B296" s="15" t="s">
        <v>700</v>
      </c>
      <c r="C296" s="10">
        <f>SUM(C297:C298)</f>
        <v>0</v>
      </c>
      <c r="D296" s="10">
        <f t="shared" ref="D296" si="104">SUM(D297:D298)</f>
        <v>0</v>
      </c>
      <c r="E296" s="10">
        <f>SUM(E297:E298)</f>
        <v>1244.8</v>
      </c>
      <c r="F296" s="22">
        <v>0</v>
      </c>
      <c r="G296" s="22">
        <v>0</v>
      </c>
    </row>
    <row r="297" spans="1:7" s="1" customFormat="1" ht="72" customHeight="1" x14ac:dyDescent="0.2">
      <c r="A297" s="45" t="s">
        <v>936</v>
      </c>
      <c r="B297" s="15" t="s">
        <v>700</v>
      </c>
      <c r="C297" s="10">
        <v>0</v>
      </c>
      <c r="D297" s="10">
        <v>0</v>
      </c>
      <c r="E297" s="10">
        <v>1.8</v>
      </c>
      <c r="F297" s="22">
        <v>0</v>
      </c>
      <c r="G297" s="22">
        <v>0</v>
      </c>
    </row>
    <row r="298" spans="1:7" s="1" customFormat="1" ht="70.5" customHeight="1" x14ac:dyDescent="0.2">
      <c r="A298" s="45" t="s">
        <v>937</v>
      </c>
      <c r="B298" s="15" t="s">
        <v>700</v>
      </c>
      <c r="C298" s="10">
        <v>0</v>
      </c>
      <c r="D298" s="10">
        <v>0</v>
      </c>
      <c r="E298" s="10">
        <v>1243</v>
      </c>
      <c r="F298" s="22">
        <v>0</v>
      </c>
      <c r="G298" s="22">
        <v>0</v>
      </c>
    </row>
    <row r="299" spans="1:7" s="1" customFormat="1" ht="58.5" customHeight="1" x14ac:dyDescent="0.2">
      <c r="A299" s="45" t="s">
        <v>702</v>
      </c>
      <c r="B299" s="15" t="s">
        <v>701</v>
      </c>
      <c r="C299" s="10">
        <f>C300+C303</f>
        <v>0</v>
      </c>
      <c r="D299" s="10">
        <f t="shared" ref="D299" si="105">D300+D303</f>
        <v>0</v>
      </c>
      <c r="E299" s="10">
        <f>E300+E303</f>
        <v>4630</v>
      </c>
      <c r="F299" s="22">
        <v>0</v>
      </c>
      <c r="G299" s="22">
        <v>0</v>
      </c>
    </row>
    <row r="300" spans="1:7" s="1" customFormat="1" ht="90" customHeight="1" x14ac:dyDescent="0.2">
      <c r="A300" s="45" t="s">
        <v>938</v>
      </c>
      <c r="B300" s="15" t="s">
        <v>703</v>
      </c>
      <c r="C300" s="10">
        <f>SUM(C301:C302)</f>
        <v>0</v>
      </c>
      <c r="D300" s="10">
        <f t="shared" ref="D300:E300" si="106">SUM(D301:D302)</f>
        <v>0</v>
      </c>
      <c r="E300" s="10">
        <f t="shared" si="106"/>
        <v>4548</v>
      </c>
      <c r="F300" s="22">
        <v>0</v>
      </c>
      <c r="G300" s="22">
        <v>0</v>
      </c>
    </row>
    <row r="301" spans="1:7" s="1" customFormat="1" ht="87" customHeight="1" x14ac:dyDescent="0.2">
      <c r="A301" s="45" t="s">
        <v>939</v>
      </c>
      <c r="B301" s="15" t="s">
        <v>703</v>
      </c>
      <c r="C301" s="10">
        <v>0</v>
      </c>
      <c r="D301" s="10">
        <v>0</v>
      </c>
      <c r="E301" s="10">
        <v>4546</v>
      </c>
      <c r="F301" s="22">
        <v>0</v>
      </c>
      <c r="G301" s="22">
        <v>0</v>
      </c>
    </row>
    <row r="302" spans="1:7" s="1" customFormat="1" ht="84" customHeight="1" x14ac:dyDescent="0.2">
      <c r="A302" s="45" t="s">
        <v>940</v>
      </c>
      <c r="B302" s="15" t="s">
        <v>703</v>
      </c>
      <c r="C302" s="10">
        <v>0</v>
      </c>
      <c r="D302" s="10">
        <v>0</v>
      </c>
      <c r="E302" s="10">
        <v>2</v>
      </c>
      <c r="F302" s="22">
        <v>0</v>
      </c>
      <c r="G302" s="22">
        <v>0</v>
      </c>
    </row>
    <row r="303" spans="1:7" s="1" customFormat="1" ht="71.25" customHeight="1" x14ac:dyDescent="0.2">
      <c r="A303" s="45" t="s">
        <v>941</v>
      </c>
      <c r="B303" s="15" t="s">
        <v>704</v>
      </c>
      <c r="C303" s="10">
        <f t="shared" ref="C303:D303" si="107">C304+C305</f>
        <v>0</v>
      </c>
      <c r="D303" s="10">
        <f t="shared" si="107"/>
        <v>0</v>
      </c>
      <c r="E303" s="10">
        <f>E304+E305</f>
        <v>82</v>
      </c>
      <c r="F303" s="22">
        <v>0</v>
      </c>
      <c r="G303" s="22">
        <v>0</v>
      </c>
    </row>
    <row r="304" spans="1:7" s="1" customFormat="1" ht="74.25" customHeight="1" x14ac:dyDescent="0.2">
      <c r="A304" s="45" t="s">
        <v>1153</v>
      </c>
      <c r="B304" s="15" t="s">
        <v>704</v>
      </c>
      <c r="C304" s="10">
        <v>0</v>
      </c>
      <c r="D304" s="10">
        <v>0</v>
      </c>
      <c r="E304" s="10">
        <v>5</v>
      </c>
      <c r="F304" s="22">
        <v>0</v>
      </c>
      <c r="G304" s="22">
        <v>0</v>
      </c>
    </row>
    <row r="305" spans="1:7" s="1" customFormat="1" ht="75.75" customHeight="1" x14ac:dyDescent="0.2">
      <c r="A305" s="45" t="s">
        <v>942</v>
      </c>
      <c r="B305" s="15" t="s">
        <v>704</v>
      </c>
      <c r="C305" s="10">
        <v>0</v>
      </c>
      <c r="D305" s="10">
        <v>0</v>
      </c>
      <c r="E305" s="10">
        <v>77</v>
      </c>
      <c r="F305" s="22">
        <v>0</v>
      </c>
      <c r="G305" s="22">
        <v>0</v>
      </c>
    </row>
    <row r="306" spans="1:7" s="1" customFormat="1" ht="82.5" customHeight="1" x14ac:dyDescent="0.2">
      <c r="A306" s="45" t="s">
        <v>763</v>
      </c>
      <c r="B306" s="15" t="s">
        <v>705</v>
      </c>
      <c r="C306" s="10">
        <f>C307</f>
        <v>3164.5</v>
      </c>
      <c r="D306" s="10">
        <f t="shared" ref="D306:E306" si="108">D307</f>
        <v>3164.5</v>
      </c>
      <c r="E306" s="10">
        <f t="shared" si="108"/>
        <v>0</v>
      </c>
      <c r="F306" s="22">
        <f t="shared" si="90"/>
        <v>0</v>
      </c>
      <c r="G306" s="22">
        <f t="shared" si="91"/>
        <v>0</v>
      </c>
    </row>
    <row r="307" spans="1:7" s="1" customFormat="1" ht="82.5" customHeight="1" x14ac:dyDescent="0.2">
      <c r="A307" s="45" t="s">
        <v>943</v>
      </c>
      <c r="B307" s="15" t="s">
        <v>705</v>
      </c>
      <c r="C307" s="10">
        <v>3164.5</v>
      </c>
      <c r="D307" s="10">
        <v>3164.5</v>
      </c>
      <c r="E307" s="10">
        <v>0</v>
      </c>
      <c r="F307" s="22">
        <f t="shared" si="90"/>
        <v>0</v>
      </c>
      <c r="G307" s="22">
        <f t="shared" si="91"/>
        <v>0</v>
      </c>
    </row>
    <row r="308" spans="1:7" s="1" customFormat="1" ht="86.25" customHeight="1" x14ac:dyDescent="0.2">
      <c r="A308" s="45" t="s">
        <v>944</v>
      </c>
      <c r="B308" s="15" t="s">
        <v>859</v>
      </c>
      <c r="C308" s="10">
        <f>C309+C310</f>
        <v>0</v>
      </c>
      <c r="D308" s="10">
        <f t="shared" ref="D308:E308" si="109">D309+D310</f>
        <v>0</v>
      </c>
      <c r="E308" s="10">
        <f t="shared" si="109"/>
        <v>6.2</v>
      </c>
      <c r="F308" s="22">
        <v>0</v>
      </c>
      <c r="G308" s="22">
        <v>0</v>
      </c>
    </row>
    <row r="309" spans="1:7" s="1" customFormat="1" ht="84.75" customHeight="1" x14ac:dyDescent="0.2">
      <c r="A309" s="45" t="s">
        <v>945</v>
      </c>
      <c r="B309" s="15" t="s">
        <v>859</v>
      </c>
      <c r="C309" s="10">
        <v>0</v>
      </c>
      <c r="D309" s="10">
        <v>0</v>
      </c>
      <c r="E309" s="10">
        <v>1.5</v>
      </c>
      <c r="F309" s="22">
        <v>0</v>
      </c>
      <c r="G309" s="22">
        <v>0</v>
      </c>
    </row>
    <row r="310" spans="1:7" s="1" customFormat="1" ht="83.25" customHeight="1" x14ac:dyDescent="0.2">
      <c r="A310" s="45" t="s">
        <v>946</v>
      </c>
      <c r="B310" s="15" t="s">
        <v>859</v>
      </c>
      <c r="C310" s="10">
        <v>0</v>
      </c>
      <c r="D310" s="10">
        <v>0</v>
      </c>
      <c r="E310" s="10">
        <v>4.7</v>
      </c>
      <c r="F310" s="22">
        <v>0</v>
      </c>
      <c r="G310" s="22">
        <v>0</v>
      </c>
    </row>
    <row r="311" spans="1:7" s="1" customFormat="1" ht="47.25" customHeight="1" x14ac:dyDescent="0.2">
      <c r="A311" s="45" t="s">
        <v>706</v>
      </c>
      <c r="B311" s="15" t="s">
        <v>707</v>
      </c>
      <c r="C311" s="10">
        <f>C312+C315</f>
        <v>28.2</v>
      </c>
      <c r="D311" s="10">
        <f t="shared" ref="D311:E311" si="110">D312+D315</f>
        <v>28.2</v>
      </c>
      <c r="E311" s="10">
        <f t="shared" si="110"/>
        <v>127.30000000000001</v>
      </c>
      <c r="F311" s="22">
        <f t="shared" si="90"/>
        <v>4.5141843971631213</v>
      </c>
      <c r="G311" s="22">
        <f t="shared" si="91"/>
        <v>4.5141843971631213</v>
      </c>
    </row>
    <row r="312" spans="1:7" s="1" customFormat="1" ht="88.5" customHeight="1" x14ac:dyDescent="0.2">
      <c r="A312" s="45" t="s">
        <v>947</v>
      </c>
      <c r="B312" s="15" t="s">
        <v>708</v>
      </c>
      <c r="C312" s="10">
        <f>C313+C314</f>
        <v>28.2</v>
      </c>
      <c r="D312" s="10">
        <f t="shared" ref="D312:E312" si="111">D313+D314</f>
        <v>28.2</v>
      </c>
      <c r="E312" s="10">
        <f t="shared" si="111"/>
        <v>31</v>
      </c>
      <c r="F312" s="22">
        <f t="shared" si="90"/>
        <v>1.0992907801418439</v>
      </c>
      <c r="G312" s="22">
        <f t="shared" si="91"/>
        <v>1.0992907801418439</v>
      </c>
    </row>
    <row r="313" spans="1:7" s="1" customFormat="1" ht="84" customHeight="1" x14ac:dyDescent="0.2">
      <c r="A313" s="45" t="s">
        <v>948</v>
      </c>
      <c r="B313" s="15" t="s">
        <v>708</v>
      </c>
      <c r="C313" s="10">
        <v>0</v>
      </c>
      <c r="D313" s="10">
        <v>0</v>
      </c>
      <c r="E313" s="10">
        <v>31</v>
      </c>
      <c r="F313" s="22">
        <v>0</v>
      </c>
      <c r="G313" s="22">
        <v>0</v>
      </c>
    </row>
    <row r="314" spans="1:7" s="1" customFormat="1" ht="84" customHeight="1" x14ac:dyDescent="0.2">
      <c r="A314" s="45" t="s">
        <v>949</v>
      </c>
      <c r="B314" s="15" t="s">
        <v>708</v>
      </c>
      <c r="C314" s="10">
        <v>28.2</v>
      </c>
      <c r="D314" s="10">
        <v>28.2</v>
      </c>
      <c r="E314" s="10">
        <v>0</v>
      </c>
      <c r="F314" s="22">
        <f t="shared" si="90"/>
        <v>0</v>
      </c>
      <c r="G314" s="22">
        <f t="shared" si="91"/>
        <v>0</v>
      </c>
    </row>
    <row r="315" spans="1:7" s="1" customFormat="1" ht="72.75" customHeight="1" x14ac:dyDescent="0.2">
      <c r="A315" s="45" t="s">
        <v>950</v>
      </c>
      <c r="B315" s="15" t="s">
        <v>709</v>
      </c>
      <c r="C315" s="10">
        <f t="shared" ref="C315:D315" si="112">C316+C317</f>
        <v>0</v>
      </c>
      <c r="D315" s="10">
        <f t="shared" si="112"/>
        <v>0</v>
      </c>
      <c r="E315" s="10">
        <f>E316+E317</f>
        <v>96.300000000000011</v>
      </c>
      <c r="F315" s="22">
        <v>0</v>
      </c>
      <c r="G315" s="22">
        <v>0</v>
      </c>
    </row>
    <row r="316" spans="1:7" s="1" customFormat="1" ht="71.25" customHeight="1" x14ac:dyDescent="0.2">
      <c r="A316" s="45" t="s">
        <v>951</v>
      </c>
      <c r="B316" s="15" t="s">
        <v>709</v>
      </c>
      <c r="C316" s="10">
        <v>0</v>
      </c>
      <c r="D316" s="10">
        <v>0</v>
      </c>
      <c r="E316" s="10">
        <v>27.6</v>
      </c>
      <c r="F316" s="22">
        <v>0</v>
      </c>
      <c r="G316" s="22">
        <v>0</v>
      </c>
    </row>
    <row r="317" spans="1:7" s="1" customFormat="1" ht="75.75" customHeight="1" x14ac:dyDescent="0.2">
      <c r="A317" s="45" t="s">
        <v>952</v>
      </c>
      <c r="B317" s="15" t="s">
        <v>709</v>
      </c>
      <c r="C317" s="10">
        <v>0</v>
      </c>
      <c r="D317" s="10">
        <v>0</v>
      </c>
      <c r="E317" s="10">
        <v>68.7</v>
      </c>
      <c r="F317" s="22">
        <v>0</v>
      </c>
      <c r="G317" s="22">
        <v>0</v>
      </c>
    </row>
    <row r="318" spans="1:7" s="1" customFormat="1" ht="60.75" customHeight="1" x14ac:dyDescent="0.2">
      <c r="A318" s="45" t="s">
        <v>711</v>
      </c>
      <c r="B318" s="15" t="s">
        <v>710</v>
      </c>
      <c r="C318" s="10">
        <f>C319+C324+C327</f>
        <v>1062308.3</v>
      </c>
      <c r="D318" s="10">
        <f t="shared" ref="D318:E318" si="113">D319+D324+D327</f>
        <v>1062308.3</v>
      </c>
      <c r="E318" s="10">
        <f t="shared" si="113"/>
        <v>1228467.7999999998</v>
      </c>
      <c r="F318" s="22">
        <f t="shared" si="90"/>
        <v>1.156413632464323</v>
      </c>
      <c r="G318" s="22">
        <f t="shared" si="91"/>
        <v>1.156413632464323</v>
      </c>
    </row>
    <row r="319" spans="1:7" s="1" customFormat="1" ht="84.75" customHeight="1" x14ac:dyDescent="0.2">
      <c r="A319" s="45" t="s">
        <v>953</v>
      </c>
      <c r="B319" s="15" t="s">
        <v>712</v>
      </c>
      <c r="C319" s="10">
        <f>SUM(C320:C323)</f>
        <v>1060800</v>
      </c>
      <c r="D319" s="10">
        <f t="shared" ref="D319" si="114">SUM(D320:D323)</f>
        <v>1060800</v>
      </c>
      <c r="E319" s="10">
        <f>SUM(E320:E323)</f>
        <v>1075360.2</v>
      </c>
      <c r="F319" s="22">
        <f t="shared" si="90"/>
        <v>1.0137256787330315</v>
      </c>
      <c r="G319" s="22">
        <f t="shared" si="91"/>
        <v>1.0137256787330315</v>
      </c>
    </row>
    <row r="320" spans="1:7" s="1" customFormat="1" ht="89.25" customHeight="1" x14ac:dyDescent="0.2">
      <c r="A320" s="45" t="s">
        <v>954</v>
      </c>
      <c r="B320" s="15" t="s">
        <v>712</v>
      </c>
      <c r="C320" s="10">
        <v>0</v>
      </c>
      <c r="D320" s="10">
        <v>0</v>
      </c>
      <c r="E320" s="10">
        <v>3344.7</v>
      </c>
      <c r="F320" s="22">
        <v>0</v>
      </c>
      <c r="G320" s="22">
        <v>0</v>
      </c>
    </row>
    <row r="321" spans="1:7" s="1" customFormat="1" ht="87.75" customHeight="1" x14ac:dyDescent="0.2">
      <c r="A321" s="45" t="s">
        <v>955</v>
      </c>
      <c r="B321" s="15" t="s">
        <v>712</v>
      </c>
      <c r="C321" s="10">
        <v>0</v>
      </c>
      <c r="D321" s="10">
        <v>0</v>
      </c>
      <c r="E321" s="10">
        <v>6</v>
      </c>
      <c r="F321" s="22">
        <v>0</v>
      </c>
      <c r="G321" s="22">
        <v>0</v>
      </c>
    </row>
    <row r="322" spans="1:7" s="1" customFormat="1" ht="86.25" customHeight="1" x14ac:dyDescent="0.2">
      <c r="A322" s="45" t="s">
        <v>956</v>
      </c>
      <c r="B322" s="15" t="s">
        <v>712</v>
      </c>
      <c r="C322" s="10">
        <v>0</v>
      </c>
      <c r="D322" s="10">
        <v>0</v>
      </c>
      <c r="E322" s="10">
        <v>116.2</v>
      </c>
      <c r="F322" s="22">
        <v>0</v>
      </c>
      <c r="G322" s="22">
        <v>0</v>
      </c>
    </row>
    <row r="323" spans="1:7" s="1" customFormat="1" ht="87.75" customHeight="1" x14ac:dyDescent="0.2">
      <c r="A323" s="45" t="s">
        <v>957</v>
      </c>
      <c r="B323" s="15" t="s">
        <v>712</v>
      </c>
      <c r="C323" s="10">
        <v>1060800</v>
      </c>
      <c r="D323" s="10">
        <v>1060800</v>
      </c>
      <c r="E323" s="10">
        <v>1071893.3</v>
      </c>
      <c r="F323" s="22">
        <f t="shared" si="90"/>
        <v>1.0104574849170438</v>
      </c>
      <c r="G323" s="22">
        <f t="shared" si="91"/>
        <v>1.0104574849170438</v>
      </c>
    </row>
    <row r="324" spans="1:7" s="1" customFormat="1" ht="84" customHeight="1" x14ac:dyDescent="0.2">
      <c r="A324" s="45" t="s">
        <v>958</v>
      </c>
      <c r="B324" s="15" t="s">
        <v>713</v>
      </c>
      <c r="C324" s="10">
        <f>C325+C326</f>
        <v>28.3</v>
      </c>
      <c r="D324" s="10">
        <f t="shared" ref="D324:E324" si="115">D325+D326</f>
        <v>28.3</v>
      </c>
      <c r="E324" s="10">
        <f t="shared" si="115"/>
        <v>2</v>
      </c>
      <c r="F324" s="22">
        <f t="shared" si="90"/>
        <v>7.0671378091872794E-2</v>
      </c>
      <c r="G324" s="22">
        <f t="shared" si="91"/>
        <v>7.0671378091872794E-2</v>
      </c>
    </row>
    <row r="325" spans="1:7" s="1" customFormat="1" ht="88.5" customHeight="1" x14ac:dyDescent="0.2">
      <c r="A325" s="45" t="s">
        <v>1096</v>
      </c>
      <c r="B325" s="15" t="s">
        <v>713</v>
      </c>
      <c r="C325" s="10">
        <v>0</v>
      </c>
      <c r="D325" s="10">
        <v>0</v>
      </c>
      <c r="E325" s="10">
        <v>2</v>
      </c>
      <c r="F325" s="22">
        <v>0</v>
      </c>
      <c r="G325" s="22">
        <v>0</v>
      </c>
    </row>
    <row r="326" spans="1:7" s="1" customFormat="1" ht="85.5" customHeight="1" x14ac:dyDescent="0.2">
      <c r="A326" s="45" t="s">
        <v>959</v>
      </c>
      <c r="B326" s="15" t="s">
        <v>713</v>
      </c>
      <c r="C326" s="10">
        <v>28.3</v>
      </c>
      <c r="D326" s="10">
        <v>28.3</v>
      </c>
      <c r="E326" s="10">
        <v>0</v>
      </c>
      <c r="F326" s="22">
        <f t="shared" ref="F326:F378" si="116">E326/C326</f>
        <v>0</v>
      </c>
      <c r="G326" s="22">
        <f t="shared" ref="G326:G378" si="117">E326/D326</f>
        <v>0</v>
      </c>
    </row>
    <row r="327" spans="1:7" s="1" customFormat="1" ht="72.75" customHeight="1" x14ac:dyDescent="0.2">
      <c r="A327" s="45" t="s">
        <v>960</v>
      </c>
      <c r="B327" s="15" t="s">
        <v>714</v>
      </c>
      <c r="C327" s="10">
        <f>C328+C329</f>
        <v>1480</v>
      </c>
      <c r="D327" s="10">
        <f t="shared" ref="D327" si="118">D328+D329</f>
        <v>1480</v>
      </c>
      <c r="E327" s="10">
        <f>E328+E329</f>
        <v>153105.59999999998</v>
      </c>
      <c r="F327" s="22">
        <f t="shared" si="116"/>
        <v>103.44972972972971</v>
      </c>
      <c r="G327" s="22">
        <f t="shared" si="117"/>
        <v>103.44972972972971</v>
      </c>
    </row>
    <row r="328" spans="1:7" s="1" customFormat="1" ht="72.75" customHeight="1" x14ac:dyDescent="0.2">
      <c r="A328" s="45" t="s">
        <v>961</v>
      </c>
      <c r="B328" s="15" t="s">
        <v>714</v>
      </c>
      <c r="C328" s="10">
        <v>1480</v>
      </c>
      <c r="D328" s="10">
        <v>1480</v>
      </c>
      <c r="E328" s="10">
        <v>640.29999999999995</v>
      </c>
      <c r="F328" s="22">
        <f t="shared" si="116"/>
        <v>0.43263513513513513</v>
      </c>
      <c r="G328" s="22">
        <f t="shared" si="117"/>
        <v>0.43263513513513513</v>
      </c>
    </row>
    <row r="329" spans="1:7" s="1" customFormat="1" ht="75.75" customHeight="1" x14ac:dyDescent="0.2">
      <c r="A329" s="45" t="s">
        <v>962</v>
      </c>
      <c r="B329" s="15" t="s">
        <v>714</v>
      </c>
      <c r="C329" s="10">
        <v>0</v>
      </c>
      <c r="D329" s="10">
        <v>0</v>
      </c>
      <c r="E329" s="10">
        <v>152465.29999999999</v>
      </c>
      <c r="F329" s="22">
        <v>0</v>
      </c>
      <c r="G329" s="22">
        <v>0</v>
      </c>
    </row>
    <row r="330" spans="1:7" s="1" customFormat="1" ht="58.5" customHeight="1" x14ac:dyDescent="0.2">
      <c r="A330" s="45" t="s">
        <v>716</v>
      </c>
      <c r="B330" s="15" t="s">
        <v>715</v>
      </c>
      <c r="C330" s="10">
        <f>C331+C333</f>
        <v>18.3</v>
      </c>
      <c r="D330" s="10">
        <f t="shared" ref="D330:E330" si="119">D331+D333</f>
        <v>18.3</v>
      </c>
      <c r="E330" s="10">
        <f t="shared" si="119"/>
        <v>456.5</v>
      </c>
      <c r="F330" s="22">
        <f t="shared" si="116"/>
        <v>24.94535519125683</v>
      </c>
      <c r="G330" s="22">
        <f t="shared" si="117"/>
        <v>24.94535519125683</v>
      </c>
    </row>
    <row r="331" spans="1:7" s="1" customFormat="1" ht="87" customHeight="1" x14ac:dyDescent="0.2">
      <c r="A331" s="45" t="s">
        <v>963</v>
      </c>
      <c r="B331" s="15" t="s">
        <v>717</v>
      </c>
      <c r="C331" s="10">
        <f>C332</f>
        <v>0</v>
      </c>
      <c r="D331" s="10">
        <f t="shared" ref="D331:E331" si="120">D332</f>
        <v>0</v>
      </c>
      <c r="E331" s="10">
        <f t="shared" si="120"/>
        <v>50</v>
      </c>
      <c r="F331" s="22">
        <v>0</v>
      </c>
      <c r="G331" s="22">
        <v>0</v>
      </c>
    </row>
    <row r="332" spans="1:7" s="1" customFormat="1" ht="82.5" customHeight="1" x14ac:dyDescent="0.2">
      <c r="A332" s="45" t="s">
        <v>964</v>
      </c>
      <c r="B332" s="15" t="s">
        <v>717</v>
      </c>
      <c r="C332" s="10">
        <v>0</v>
      </c>
      <c r="D332" s="10">
        <v>0</v>
      </c>
      <c r="E332" s="10">
        <v>50</v>
      </c>
      <c r="F332" s="22">
        <v>0</v>
      </c>
      <c r="G332" s="22">
        <v>0</v>
      </c>
    </row>
    <row r="333" spans="1:7" s="1" customFormat="1" ht="69.75" customHeight="1" x14ac:dyDescent="0.2">
      <c r="A333" s="45" t="s">
        <v>965</v>
      </c>
      <c r="B333" s="15" t="s">
        <v>718</v>
      </c>
      <c r="C333" s="10">
        <f>C334+C335+C336</f>
        <v>18.3</v>
      </c>
      <c r="D333" s="10">
        <f t="shared" ref="D333:E333" si="121">D334+D335+D336</f>
        <v>18.3</v>
      </c>
      <c r="E333" s="10">
        <f t="shared" si="121"/>
        <v>406.5</v>
      </c>
      <c r="F333" s="22">
        <f t="shared" si="116"/>
        <v>22.21311475409836</v>
      </c>
      <c r="G333" s="22">
        <f t="shared" si="117"/>
        <v>22.21311475409836</v>
      </c>
    </row>
    <row r="334" spans="1:7" s="1" customFormat="1" ht="70.5" customHeight="1" x14ac:dyDescent="0.2">
      <c r="A334" s="45" t="s">
        <v>1097</v>
      </c>
      <c r="B334" s="15" t="s">
        <v>718</v>
      </c>
      <c r="C334" s="10">
        <v>0</v>
      </c>
      <c r="D334" s="10">
        <v>0</v>
      </c>
      <c r="E334" s="10">
        <v>2.5</v>
      </c>
      <c r="F334" s="22">
        <v>0</v>
      </c>
      <c r="G334" s="22">
        <v>0</v>
      </c>
    </row>
    <row r="335" spans="1:7" s="1" customFormat="1" ht="73.5" customHeight="1" x14ac:dyDescent="0.2">
      <c r="A335" s="45" t="s">
        <v>966</v>
      </c>
      <c r="B335" s="15" t="s">
        <v>718</v>
      </c>
      <c r="C335" s="10">
        <v>18.3</v>
      </c>
      <c r="D335" s="10">
        <v>18.3</v>
      </c>
      <c r="E335" s="10">
        <v>15.3</v>
      </c>
      <c r="F335" s="22">
        <f t="shared" si="116"/>
        <v>0.83606557377049184</v>
      </c>
      <c r="G335" s="22">
        <f t="shared" si="117"/>
        <v>0.83606557377049184</v>
      </c>
    </row>
    <row r="336" spans="1:7" s="1" customFormat="1" ht="73.5" customHeight="1" x14ac:dyDescent="0.2">
      <c r="A336" s="45" t="s">
        <v>967</v>
      </c>
      <c r="B336" s="15" t="s">
        <v>718</v>
      </c>
      <c r="C336" s="10">
        <v>0</v>
      </c>
      <c r="D336" s="10">
        <v>0</v>
      </c>
      <c r="E336" s="10">
        <v>388.7</v>
      </c>
      <c r="F336" s="22">
        <v>0</v>
      </c>
      <c r="G336" s="22">
        <v>0</v>
      </c>
    </row>
    <row r="337" spans="1:7" s="1" customFormat="1" ht="57.75" customHeight="1" x14ac:dyDescent="0.2">
      <c r="A337" s="45" t="s">
        <v>720</v>
      </c>
      <c r="B337" s="15" t="s">
        <v>719</v>
      </c>
      <c r="C337" s="10">
        <f>C338+C343</f>
        <v>4093.1</v>
      </c>
      <c r="D337" s="10">
        <f>D338+D343</f>
        <v>4093.1</v>
      </c>
      <c r="E337" s="10">
        <f>E338+E343</f>
        <v>8820.2999999999993</v>
      </c>
      <c r="F337" s="22">
        <f t="shared" si="116"/>
        <v>2.1549192543548896</v>
      </c>
      <c r="G337" s="22">
        <f t="shared" si="117"/>
        <v>2.1549192543548896</v>
      </c>
    </row>
    <row r="338" spans="1:7" s="1" customFormat="1" ht="96.75" customHeight="1" x14ac:dyDescent="0.2">
      <c r="A338" s="45" t="s">
        <v>968</v>
      </c>
      <c r="B338" s="15" t="s">
        <v>721</v>
      </c>
      <c r="C338" s="10">
        <f>SUM(C339:C342)</f>
        <v>4043.1</v>
      </c>
      <c r="D338" s="10">
        <f>SUM(D339:D342)</f>
        <v>4043.1</v>
      </c>
      <c r="E338" s="10">
        <f>SUM(E339:E342)</f>
        <v>7529.2999999999993</v>
      </c>
      <c r="F338" s="22">
        <f t="shared" si="116"/>
        <v>1.8622591575771066</v>
      </c>
      <c r="G338" s="22">
        <f t="shared" si="117"/>
        <v>1.8622591575771066</v>
      </c>
    </row>
    <row r="339" spans="1:7" s="1" customFormat="1" ht="96.75" customHeight="1" x14ac:dyDescent="0.2">
      <c r="A339" s="45" t="s">
        <v>969</v>
      </c>
      <c r="B339" s="15" t="s">
        <v>721</v>
      </c>
      <c r="C339" s="10">
        <v>0</v>
      </c>
      <c r="D339" s="10">
        <v>0</v>
      </c>
      <c r="E339" s="10">
        <v>5215.2</v>
      </c>
      <c r="F339" s="22">
        <v>0</v>
      </c>
      <c r="G339" s="22">
        <v>0</v>
      </c>
    </row>
    <row r="340" spans="1:7" s="1" customFormat="1" ht="93.75" customHeight="1" x14ac:dyDescent="0.2">
      <c r="A340" s="45" t="s">
        <v>970</v>
      </c>
      <c r="B340" s="15" t="s">
        <v>721</v>
      </c>
      <c r="C340" s="10">
        <v>1000</v>
      </c>
      <c r="D340" s="10">
        <v>1000</v>
      </c>
      <c r="E340" s="10">
        <v>706.2</v>
      </c>
      <c r="F340" s="22">
        <f t="shared" si="116"/>
        <v>0.70620000000000005</v>
      </c>
      <c r="G340" s="22">
        <f t="shared" si="117"/>
        <v>0.70620000000000005</v>
      </c>
    </row>
    <row r="341" spans="1:7" s="1" customFormat="1" ht="97.5" customHeight="1" x14ac:dyDescent="0.2">
      <c r="A341" s="45" t="s">
        <v>971</v>
      </c>
      <c r="B341" s="15" t="s">
        <v>721</v>
      </c>
      <c r="C341" s="10">
        <v>3043.1</v>
      </c>
      <c r="D341" s="10">
        <v>3043.1</v>
      </c>
      <c r="E341" s="10">
        <v>1343.9</v>
      </c>
      <c r="F341" s="22">
        <f t="shared" si="116"/>
        <v>0.44162203016660645</v>
      </c>
      <c r="G341" s="22">
        <f t="shared" si="117"/>
        <v>0.44162203016660645</v>
      </c>
    </row>
    <row r="342" spans="1:7" s="1" customFormat="1" ht="95.25" customHeight="1" x14ac:dyDescent="0.2">
      <c r="A342" s="45" t="s">
        <v>972</v>
      </c>
      <c r="B342" s="15" t="s">
        <v>721</v>
      </c>
      <c r="C342" s="10">
        <v>0</v>
      </c>
      <c r="D342" s="10">
        <v>0</v>
      </c>
      <c r="E342" s="10">
        <v>264</v>
      </c>
      <c r="F342" s="22">
        <v>0</v>
      </c>
      <c r="G342" s="22">
        <v>0</v>
      </c>
    </row>
    <row r="343" spans="1:7" s="1" customFormat="1" ht="83.25" customHeight="1" x14ac:dyDescent="0.2">
      <c r="A343" s="45" t="s">
        <v>973</v>
      </c>
      <c r="B343" s="15" t="s">
        <v>722</v>
      </c>
      <c r="C343" s="10">
        <f>SUM(C344:C346)</f>
        <v>50</v>
      </c>
      <c r="D343" s="10">
        <f t="shared" ref="D343:E343" si="122">SUM(D344:D346)</f>
        <v>50</v>
      </c>
      <c r="E343" s="10">
        <f t="shared" si="122"/>
        <v>1291</v>
      </c>
      <c r="F343" s="22">
        <f t="shared" si="116"/>
        <v>25.82</v>
      </c>
      <c r="G343" s="22">
        <f t="shared" si="117"/>
        <v>25.82</v>
      </c>
    </row>
    <row r="344" spans="1:7" s="1" customFormat="1" ht="84.75" customHeight="1" x14ac:dyDescent="0.2">
      <c r="A344" s="45" t="s">
        <v>974</v>
      </c>
      <c r="B344" s="15" t="s">
        <v>722</v>
      </c>
      <c r="C344" s="10">
        <v>0</v>
      </c>
      <c r="D344" s="10">
        <v>0</v>
      </c>
      <c r="E344" s="10">
        <v>175</v>
      </c>
      <c r="F344" s="22">
        <v>0</v>
      </c>
      <c r="G344" s="22">
        <v>0</v>
      </c>
    </row>
    <row r="345" spans="1:7" s="1" customFormat="1" ht="83.25" customHeight="1" x14ac:dyDescent="0.2">
      <c r="A345" s="45" t="s">
        <v>975</v>
      </c>
      <c r="B345" s="15" t="s">
        <v>722</v>
      </c>
      <c r="C345" s="10">
        <v>50</v>
      </c>
      <c r="D345" s="10">
        <v>50</v>
      </c>
      <c r="E345" s="10">
        <v>0</v>
      </c>
      <c r="F345" s="22">
        <f t="shared" si="116"/>
        <v>0</v>
      </c>
      <c r="G345" s="22">
        <f t="shared" si="117"/>
        <v>0</v>
      </c>
    </row>
    <row r="346" spans="1:7" s="1" customFormat="1" ht="83.25" customHeight="1" x14ac:dyDescent="0.2">
      <c r="A346" s="45" t="s">
        <v>976</v>
      </c>
      <c r="B346" s="15" t="s">
        <v>722</v>
      </c>
      <c r="C346" s="10">
        <v>0</v>
      </c>
      <c r="D346" s="10">
        <v>0</v>
      </c>
      <c r="E346" s="10">
        <v>1116</v>
      </c>
      <c r="F346" s="22">
        <v>0</v>
      </c>
      <c r="G346" s="22">
        <v>0</v>
      </c>
    </row>
    <row r="347" spans="1:7" s="1" customFormat="1" ht="60" customHeight="1" x14ac:dyDescent="0.2">
      <c r="A347" s="45" t="s">
        <v>724</v>
      </c>
      <c r="B347" s="15" t="s">
        <v>723</v>
      </c>
      <c r="C347" s="10">
        <f>C348+C352+C356</f>
        <v>1576</v>
      </c>
      <c r="D347" s="10">
        <f t="shared" ref="D347:E347" si="123">D348+D352+D356</f>
        <v>1706</v>
      </c>
      <c r="E347" s="10">
        <f t="shared" si="123"/>
        <v>4509.3999999999996</v>
      </c>
      <c r="F347" s="22">
        <f t="shared" si="116"/>
        <v>2.8612944162436547</v>
      </c>
      <c r="G347" s="22">
        <f t="shared" si="117"/>
        <v>2.6432590855803046</v>
      </c>
    </row>
    <row r="348" spans="1:7" s="1" customFormat="1" ht="108.75" customHeight="1" x14ac:dyDescent="0.2">
      <c r="A348" s="45" t="s">
        <v>977</v>
      </c>
      <c r="B348" s="15" t="s">
        <v>725</v>
      </c>
      <c r="C348" s="10">
        <f>SUM(C349:C351)</f>
        <v>1110</v>
      </c>
      <c r="D348" s="10">
        <f t="shared" ref="D348:E348" si="124">SUM(D349:D351)</f>
        <v>1020</v>
      </c>
      <c r="E348" s="10">
        <f t="shared" si="124"/>
        <v>2566.6</v>
      </c>
      <c r="F348" s="22">
        <f t="shared" si="116"/>
        <v>2.3122522522522519</v>
      </c>
      <c r="G348" s="22">
        <f t="shared" si="117"/>
        <v>2.5162745098039214</v>
      </c>
    </row>
    <row r="349" spans="1:7" s="1" customFormat="1" ht="114" customHeight="1" x14ac:dyDescent="0.2">
      <c r="A349" s="45" t="s">
        <v>978</v>
      </c>
      <c r="B349" s="15" t="s">
        <v>725</v>
      </c>
      <c r="C349" s="10">
        <v>1000</v>
      </c>
      <c r="D349" s="10">
        <v>1000</v>
      </c>
      <c r="E349" s="10">
        <v>16.5</v>
      </c>
      <c r="F349" s="22">
        <f t="shared" si="116"/>
        <v>1.6500000000000001E-2</v>
      </c>
      <c r="G349" s="22">
        <f t="shared" si="117"/>
        <v>1.6500000000000001E-2</v>
      </c>
    </row>
    <row r="350" spans="1:7" s="1" customFormat="1" ht="114" customHeight="1" x14ac:dyDescent="0.2">
      <c r="A350" s="45" t="s">
        <v>979</v>
      </c>
      <c r="B350" s="15" t="s">
        <v>725</v>
      </c>
      <c r="C350" s="10">
        <v>0</v>
      </c>
      <c r="D350" s="10">
        <v>0</v>
      </c>
      <c r="E350" s="10">
        <v>2530.1</v>
      </c>
      <c r="F350" s="22">
        <v>0</v>
      </c>
      <c r="G350" s="22">
        <v>0</v>
      </c>
    </row>
    <row r="351" spans="1:7" s="1" customFormat="1" ht="114" customHeight="1" x14ac:dyDescent="0.2">
      <c r="A351" s="45" t="s">
        <v>980</v>
      </c>
      <c r="B351" s="15" t="s">
        <v>725</v>
      </c>
      <c r="C351" s="10">
        <v>110</v>
      </c>
      <c r="D351" s="10">
        <v>20</v>
      </c>
      <c r="E351" s="10">
        <v>20</v>
      </c>
      <c r="F351" s="22">
        <f t="shared" si="116"/>
        <v>0.18181818181818182</v>
      </c>
      <c r="G351" s="22">
        <f t="shared" si="117"/>
        <v>1</v>
      </c>
    </row>
    <row r="352" spans="1:7" s="1" customFormat="1" ht="99.75" customHeight="1" x14ac:dyDescent="0.2">
      <c r="A352" s="45" t="s">
        <v>981</v>
      </c>
      <c r="B352" s="15" t="s">
        <v>726</v>
      </c>
      <c r="C352" s="10">
        <f>SUM(C353:C355)</f>
        <v>50</v>
      </c>
      <c r="D352" s="10">
        <f t="shared" ref="D352:E352" si="125">SUM(D353:D355)</f>
        <v>50</v>
      </c>
      <c r="E352" s="10">
        <f t="shared" si="125"/>
        <v>1385.4</v>
      </c>
      <c r="F352" s="22">
        <f t="shared" si="116"/>
        <v>27.708000000000002</v>
      </c>
      <c r="G352" s="22">
        <f t="shared" si="117"/>
        <v>27.708000000000002</v>
      </c>
    </row>
    <row r="353" spans="1:7" s="1" customFormat="1" ht="97.5" customHeight="1" x14ac:dyDescent="0.2">
      <c r="A353" s="45" t="s">
        <v>982</v>
      </c>
      <c r="B353" s="15" t="s">
        <v>726</v>
      </c>
      <c r="C353" s="10">
        <v>50</v>
      </c>
      <c r="D353" s="10">
        <v>50</v>
      </c>
      <c r="E353" s="10">
        <v>5</v>
      </c>
      <c r="F353" s="22">
        <f t="shared" si="116"/>
        <v>0.1</v>
      </c>
      <c r="G353" s="22">
        <f t="shared" si="117"/>
        <v>0.1</v>
      </c>
    </row>
    <row r="354" spans="1:7" s="1" customFormat="1" ht="100.5" customHeight="1" x14ac:dyDescent="0.2">
      <c r="A354" s="45" t="s">
        <v>1098</v>
      </c>
      <c r="B354" s="15" t="s">
        <v>726</v>
      </c>
      <c r="C354" s="10">
        <v>0</v>
      </c>
      <c r="D354" s="10">
        <v>0</v>
      </c>
      <c r="E354" s="10">
        <v>5</v>
      </c>
      <c r="F354" s="22">
        <v>0</v>
      </c>
      <c r="G354" s="22">
        <v>0</v>
      </c>
    </row>
    <row r="355" spans="1:7" s="1" customFormat="1" ht="101.25" customHeight="1" x14ac:dyDescent="0.2">
      <c r="A355" s="45" t="s">
        <v>983</v>
      </c>
      <c r="B355" s="15" t="s">
        <v>726</v>
      </c>
      <c r="C355" s="10">
        <v>0</v>
      </c>
      <c r="D355" s="10">
        <v>0</v>
      </c>
      <c r="E355" s="10">
        <v>1375.4</v>
      </c>
      <c r="F355" s="22">
        <v>0</v>
      </c>
      <c r="G355" s="22">
        <v>0</v>
      </c>
    </row>
    <row r="356" spans="1:7" s="1" customFormat="1" ht="173.25" customHeight="1" x14ac:dyDescent="0.2">
      <c r="A356" s="45" t="s">
        <v>984</v>
      </c>
      <c r="B356" s="15" t="s">
        <v>727</v>
      </c>
      <c r="C356" s="10">
        <f>SUM(C357:C358)</f>
        <v>416</v>
      </c>
      <c r="D356" s="10">
        <f t="shared" ref="D356:E356" si="126">SUM(D357:D358)</f>
        <v>636</v>
      </c>
      <c r="E356" s="10">
        <f t="shared" si="126"/>
        <v>557.4</v>
      </c>
      <c r="F356" s="22">
        <f t="shared" si="116"/>
        <v>1.3399038461538462</v>
      </c>
      <c r="G356" s="22">
        <f t="shared" si="117"/>
        <v>0.87641509433962261</v>
      </c>
    </row>
    <row r="357" spans="1:7" s="1" customFormat="1" ht="176.25" customHeight="1" x14ac:dyDescent="0.2">
      <c r="A357" s="45" t="s">
        <v>985</v>
      </c>
      <c r="B357" s="15" t="s">
        <v>727</v>
      </c>
      <c r="C357" s="10">
        <v>136</v>
      </c>
      <c r="D357" s="10">
        <v>136</v>
      </c>
      <c r="E357" s="10">
        <v>50</v>
      </c>
      <c r="F357" s="22">
        <f t="shared" si="116"/>
        <v>0.36764705882352944</v>
      </c>
      <c r="G357" s="22">
        <f t="shared" si="117"/>
        <v>0.36764705882352944</v>
      </c>
    </row>
    <row r="358" spans="1:7" s="1" customFormat="1" ht="173.25" customHeight="1" x14ac:dyDescent="0.2">
      <c r="A358" s="45" t="s">
        <v>986</v>
      </c>
      <c r="B358" s="15" t="s">
        <v>727</v>
      </c>
      <c r="C358" s="10">
        <v>280</v>
      </c>
      <c r="D358" s="10">
        <v>500</v>
      </c>
      <c r="E358" s="10">
        <v>507.4</v>
      </c>
      <c r="F358" s="22">
        <f t="shared" si="116"/>
        <v>1.8121428571428571</v>
      </c>
      <c r="G358" s="22">
        <f t="shared" si="117"/>
        <v>1.0147999999999999</v>
      </c>
    </row>
    <row r="359" spans="1:7" s="1" customFormat="1" ht="73.5" customHeight="1" x14ac:dyDescent="0.2">
      <c r="A359" s="45" t="s">
        <v>987</v>
      </c>
      <c r="B359" s="15" t="s">
        <v>728</v>
      </c>
      <c r="C359" s="10">
        <f>C360</f>
        <v>0</v>
      </c>
      <c r="D359" s="10">
        <f t="shared" ref="D359:E359" si="127">D360</f>
        <v>0</v>
      </c>
      <c r="E359" s="10">
        <f t="shared" si="127"/>
        <v>374.8</v>
      </c>
      <c r="F359" s="22">
        <v>0</v>
      </c>
      <c r="G359" s="22">
        <v>0</v>
      </c>
    </row>
    <row r="360" spans="1:7" s="1" customFormat="1" ht="73.5" customHeight="1" x14ac:dyDescent="0.2">
      <c r="A360" s="45" t="s">
        <v>988</v>
      </c>
      <c r="B360" s="15" t="s">
        <v>728</v>
      </c>
      <c r="C360" s="10">
        <v>0</v>
      </c>
      <c r="D360" s="10">
        <v>0</v>
      </c>
      <c r="E360" s="10">
        <v>374.8</v>
      </c>
      <c r="F360" s="22">
        <v>0</v>
      </c>
      <c r="G360" s="22">
        <v>0</v>
      </c>
    </row>
    <row r="361" spans="1:7" s="1" customFormat="1" ht="73.5" customHeight="1" x14ac:dyDescent="0.2">
      <c r="A361" s="45" t="s">
        <v>989</v>
      </c>
      <c r="B361" s="15" t="s">
        <v>729</v>
      </c>
      <c r="C361" s="10">
        <f>SUM(C362:C363)</f>
        <v>0</v>
      </c>
      <c r="D361" s="10">
        <f t="shared" ref="D361:E361" si="128">SUM(D362:D363)</f>
        <v>0</v>
      </c>
      <c r="E361" s="10">
        <f t="shared" si="128"/>
        <v>168.39999999999998</v>
      </c>
      <c r="F361" s="22">
        <v>0</v>
      </c>
      <c r="G361" s="22">
        <v>0</v>
      </c>
    </row>
    <row r="362" spans="1:7" s="1" customFormat="1" ht="71.25" customHeight="1" x14ac:dyDescent="0.2">
      <c r="A362" s="45" t="s">
        <v>990</v>
      </c>
      <c r="B362" s="15" t="s">
        <v>729</v>
      </c>
      <c r="C362" s="10">
        <v>0</v>
      </c>
      <c r="D362" s="10">
        <v>0</v>
      </c>
      <c r="E362" s="10">
        <v>0.7</v>
      </c>
      <c r="F362" s="22">
        <v>0</v>
      </c>
      <c r="G362" s="22">
        <v>0</v>
      </c>
    </row>
    <row r="363" spans="1:7" s="1" customFormat="1" ht="72" customHeight="1" x14ac:dyDescent="0.2">
      <c r="A363" s="45" t="s">
        <v>991</v>
      </c>
      <c r="B363" s="15" t="s">
        <v>729</v>
      </c>
      <c r="C363" s="10">
        <v>0</v>
      </c>
      <c r="D363" s="10">
        <v>0</v>
      </c>
      <c r="E363" s="10">
        <v>167.7</v>
      </c>
      <c r="F363" s="22">
        <v>0</v>
      </c>
      <c r="G363" s="22">
        <v>0</v>
      </c>
    </row>
    <row r="364" spans="1:7" s="1" customFormat="1" ht="110.25" customHeight="1" x14ac:dyDescent="0.2">
      <c r="A364" s="47" t="s">
        <v>992</v>
      </c>
      <c r="B364" s="15" t="s">
        <v>860</v>
      </c>
      <c r="C364" s="10">
        <f>SUM(C365:C366)</f>
        <v>0</v>
      </c>
      <c r="D364" s="10">
        <f t="shared" ref="D364:E364" si="129">SUM(D365:D366)</f>
        <v>0</v>
      </c>
      <c r="E364" s="10">
        <f t="shared" si="129"/>
        <v>19</v>
      </c>
      <c r="F364" s="22">
        <v>0</v>
      </c>
      <c r="G364" s="22">
        <v>0</v>
      </c>
    </row>
    <row r="365" spans="1:7" s="1" customFormat="1" ht="111.75" customHeight="1" x14ac:dyDescent="0.2">
      <c r="A365" s="45" t="s">
        <v>993</v>
      </c>
      <c r="B365" s="15" t="s">
        <v>860</v>
      </c>
      <c r="C365" s="10">
        <v>0</v>
      </c>
      <c r="D365" s="10">
        <v>0</v>
      </c>
      <c r="E365" s="10">
        <v>1</v>
      </c>
      <c r="F365" s="22">
        <v>0</v>
      </c>
      <c r="G365" s="22">
        <v>0</v>
      </c>
    </row>
    <row r="366" spans="1:7" s="1" customFormat="1" ht="111.75" customHeight="1" x14ac:dyDescent="0.2">
      <c r="A366" s="45" t="s">
        <v>994</v>
      </c>
      <c r="B366" s="15" t="s">
        <v>860</v>
      </c>
      <c r="C366" s="10">
        <v>0</v>
      </c>
      <c r="D366" s="10">
        <v>0</v>
      </c>
      <c r="E366" s="10">
        <v>18</v>
      </c>
      <c r="F366" s="22">
        <v>0</v>
      </c>
      <c r="G366" s="22">
        <v>0</v>
      </c>
    </row>
    <row r="367" spans="1:7" s="1" customFormat="1" ht="57.75" customHeight="1" x14ac:dyDescent="0.2">
      <c r="A367" s="45" t="s">
        <v>995</v>
      </c>
      <c r="B367" s="15" t="s">
        <v>730</v>
      </c>
      <c r="C367" s="10">
        <f>C368+C371</f>
        <v>0</v>
      </c>
      <c r="D367" s="10">
        <f>D368+D371</f>
        <v>0</v>
      </c>
      <c r="E367" s="10">
        <f>E368+E371</f>
        <v>28967.100000000002</v>
      </c>
      <c r="F367" s="22">
        <v>0</v>
      </c>
      <c r="G367" s="22">
        <v>0</v>
      </c>
    </row>
    <row r="368" spans="1:7" s="1" customFormat="1" ht="84" customHeight="1" x14ac:dyDescent="0.2">
      <c r="A368" s="45" t="s">
        <v>996</v>
      </c>
      <c r="B368" s="15" t="s">
        <v>731</v>
      </c>
      <c r="C368" s="10">
        <f>SUM(C369:C370)</f>
        <v>0</v>
      </c>
      <c r="D368" s="10">
        <f>SUM(D369:D370)</f>
        <v>0</v>
      </c>
      <c r="E368" s="10">
        <f>SUM(E369:E370)</f>
        <v>2061.4</v>
      </c>
      <c r="F368" s="22">
        <v>0</v>
      </c>
      <c r="G368" s="22">
        <v>0</v>
      </c>
    </row>
    <row r="369" spans="1:7" s="1" customFormat="1" ht="87" customHeight="1" x14ac:dyDescent="0.2">
      <c r="A369" s="45" t="s">
        <v>997</v>
      </c>
      <c r="B369" s="15" t="s">
        <v>731</v>
      </c>
      <c r="C369" s="10">
        <v>0</v>
      </c>
      <c r="D369" s="10">
        <v>0</v>
      </c>
      <c r="E369" s="10">
        <v>740.6</v>
      </c>
      <c r="F369" s="22">
        <v>0</v>
      </c>
      <c r="G369" s="22">
        <v>0</v>
      </c>
    </row>
    <row r="370" spans="1:7" s="1" customFormat="1" ht="87" customHeight="1" x14ac:dyDescent="0.2">
      <c r="A370" s="45" t="s">
        <v>998</v>
      </c>
      <c r="B370" s="15" t="s">
        <v>731</v>
      </c>
      <c r="C370" s="10">
        <v>0</v>
      </c>
      <c r="D370" s="10">
        <v>0</v>
      </c>
      <c r="E370" s="10">
        <v>1320.8</v>
      </c>
      <c r="F370" s="22">
        <v>0</v>
      </c>
      <c r="G370" s="22">
        <v>0</v>
      </c>
    </row>
    <row r="371" spans="1:7" s="1" customFormat="1" ht="75.75" customHeight="1" x14ac:dyDescent="0.2">
      <c r="A371" s="45" t="s">
        <v>999</v>
      </c>
      <c r="B371" s="15" t="s">
        <v>732</v>
      </c>
      <c r="C371" s="10">
        <f t="shared" ref="C371:D371" si="130">C372+C373+C375+C374</f>
        <v>0</v>
      </c>
      <c r="D371" s="10">
        <f t="shared" si="130"/>
        <v>0</v>
      </c>
      <c r="E371" s="10">
        <f>E372+E373+E375+E374</f>
        <v>26905.7</v>
      </c>
      <c r="F371" s="22">
        <v>0</v>
      </c>
      <c r="G371" s="22">
        <v>0</v>
      </c>
    </row>
    <row r="372" spans="1:7" s="1" customFormat="1" ht="72.75" customHeight="1" x14ac:dyDescent="0.2">
      <c r="A372" s="45" t="s">
        <v>1000</v>
      </c>
      <c r="B372" s="15" t="s">
        <v>732</v>
      </c>
      <c r="C372" s="10">
        <v>0</v>
      </c>
      <c r="D372" s="10">
        <v>0</v>
      </c>
      <c r="E372" s="10">
        <v>211.2</v>
      </c>
      <c r="F372" s="22">
        <v>0</v>
      </c>
      <c r="G372" s="22">
        <v>0</v>
      </c>
    </row>
    <row r="373" spans="1:7" s="1" customFormat="1" ht="71.25" customHeight="1" x14ac:dyDescent="0.2">
      <c r="A373" s="45" t="s">
        <v>1001</v>
      </c>
      <c r="B373" s="15" t="s">
        <v>732</v>
      </c>
      <c r="C373" s="10">
        <v>0</v>
      </c>
      <c r="D373" s="10">
        <v>0</v>
      </c>
      <c r="E373" s="10">
        <v>32.6</v>
      </c>
      <c r="F373" s="22">
        <v>0</v>
      </c>
      <c r="G373" s="22">
        <v>0</v>
      </c>
    </row>
    <row r="374" spans="1:7" s="1" customFormat="1" ht="71.25" customHeight="1" x14ac:dyDescent="0.2">
      <c r="A374" s="45" t="s">
        <v>1099</v>
      </c>
      <c r="B374" s="15" t="s">
        <v>732</v>
      </c>
      <c r="C374" s="10">
        <v>0</v>
      </c>
      <c r="D374" s="10">
        <v>0</v>
      </c>
      <c r="E374" s="10">
        <v>8</v>
      </c>
      <c r="F374" s="22">
        <v>0</v>
      </c>
      <c r="G374" s="22">
        <v>0</v>
      </c>
    </row>
    <row r="375" spans="1:7" s="1" customFormat="1" ht="69.75" customHeight="1" x14ac:dyDescent="0.2">
      <c r="A375" s="45" t="s">
        <v>1002</v>
      </c>
      <c r="B375" s="15" t="s">
        <v>732</v>
      </c>
      <c r="C375" s="10">
        <v>0</v>
      </c>
      <c r="D375" s="10">
        <v>0</v>
      </c>
      <c r="E375" s="10">
        <v>26653.9</v>
      </c>
      <c r="F375" s="22">
        <v>0</v>
      </c>
      <c r="G375" s="22">
        <v>0</v>
      </c>
    </row>
    <row r="376" spans="1:7" s="1" customFormat="1" ht="60" customHeight="1" x14ac:dyDescent="0.2">
      <c r="A376" s="45" t="s">
        <v>734</v>
      </c>
      <c r="B376" s="15" t="s">
        <v>733</v>
      </c>
      <c r="C376" s="10">
        <f t="shared" ref="C376:D376" si="131">C377+C380+C384</f>
        <v>25</v>
      </c>
      <c r="D376" s="10">
        <f t="shared" si="131"/>
        <v>25</v>
      </c>
      <c r="E376" s="10">
        <f>E377+E380+E384</f>
        <v>9131.7999999999993</v>
      </c>
      <c r="F376" s="22">
        <f t="shared" si="116"/>
        <v>365.27199999999999</v>
      </c>
      <c r="G376" s="22">
        <f t="shared" si="117"/>
        <v>365.27199999999999</v>
      </c>
    </row>
    <row r="377" spans="1:7" s="1" customFormat="1" ht="97.5" customHeight="1" x14ac:dyDescent="0.2">
      <c r="A377" s="45" t="s">
        <v>1003</v>
      </c>
      <c r="B377" s="15" t="s">
        <v>735</v>
      </c>
      <c r="C377" s="10">
        <f>C378+C379</f>
        <v>25</v>
      </c>
      <c r="D377" s="10">
        <f t="shared" ref="D377:E377" si="132">D378+D379</f>
        <v>25</v>
      </c>
      <c r="E377" s="10">
        <f t="shared" si="132"/>
        <v>1190.2</v>
      </c>
      <c r="F377" s="22">
        <f t="shared" si="116"/>
        <v>47.608000000000004</v>
      </c>
      <c r="G377" s="22">
        <f t="shared" si="117"/>
        <v>47.608000000000004</v>
      </c>
    </row>
    <row r="378" spans="1:7" s="1" customFormat="1" ht="102" customHeight="1" x14ac:dyDescent="0.2">
      <c r="A378" s="45" t="s">
        <v>1004</v>
      </c>
      <c r="B378" s="15" t="s">
        <v>735</v>
      </c>
      <c r="C378" s="10">
        <v>25</v>
      </c>
      <c r="D378" s="10">
        <v>25</v>
      </c>
      <c r="E378" s="10">
        <v>0</v>
      </c>
      <c r="F378" s="22">
        <f t="shared" si="116"/>
        <v>0</v>
      </c>
      <c r="G378" s="22">
        <f t="shared" si="117"/>
        <v>0</v>
      </c>
    </row>
    <row r="379" spans="1:7" s="1" customFormat="1" ht="99" customHeight="1" x14ac:dyDescent="0.2">
      <c r="A379" s="45" t="s">
        <v>1005</v>
      </c>
      <c r="B379" s="15" t="s">
        <v>735</v>
      </c>
      <c r="C379" s="10">
        <v>0</v>
      </c>
      <c r="D379" s="10">
        <v>0</v>
      </c>
      <c r="E379" s="10">
        <v>1190.2</v>
      </c>
      <c r="F379" s="22">
        <v>0</v>
      </c>
      <c r="G379" s="22">
        <v>0</v>
      </c>
    </row>
    <row r="380" spans="1:7" s="1" customFormat="1" ht="83.25" customHeight="1" x14ac:dyDescent="0.2">
      <c r="A380" s="45" t="s">
        <v>1006</v>
      </c>
      <c r="B380" s="15" t="s">
        <v>736</v>
      </c>
      <c r="C380" s="10">
        <f>C381+C382+C383</f>
        <v>0</v>
      </c>
      <c r="D380" s="10">
        <f t="shared" ref="D380:E380" si="133">D381+D382+D383</f>
        <v>0</v>
      </c>
      <c r="E380" s="10">
        <f t="shared" si="133"/>
        <v>6270.5999999999995</v>
      </c>
      <c r="F380" s="22">
        <v>0</v>
      </c>
      <c r="G380" s="22">
        <v>0</v>
      </c>
    </row>
    <row r="381" spans="1:7" s="1" customFormat="1" ht="83.25" customHeight="1" x14ac:dyDescent="0.2">
      <c r="A381" s="45" t="s">
        <v>1100</v>
      </c>
      <c r="B381" s="15" t="s">
        <v>736</v>
      </c>
      <c r="C381" s="10">
        <v>0</v>
      </c>
      <c r="D381" s="10">
        <v>0</v>
      </c>
      <c r="E381" s="10">
        <v>31.4</v>
      </c>
      <c r="F381" s="22">
        <v>0</v>
      </c>
      <c r="G381" s="22">
        <v>0</v>
      </c>
    </row>
    <row r="382" spans="1:7" s="1" customFormat="1" ht="84.75" customHeight="1" x14ac:dyDescent="0.2">
      <c r="A382" s="45" t="s">
        <v>1007</v>
      </c>
      <c r="B382" s="15" t="s">
        <v>736</v>
      </c>
      <c r="C382" s="10">
        <v>0</v>
      </c>
      <c r="D382" s="10">
        <v>0</v>
      </c>
      <c r="E382" s="10">
        <v>289</v>
      </c>
      <c r="F382" s="22">
        <v>0</v>
      </c>
      <c r="G382" s="22">
        <v>0</v>
      </c>
    </row>
    <row r="383" spans="1:7" s="1" customFormat="1" ht="87.75" customHeight="1" x14ac:dyDescent="0.2">
      <c r="A383" s="45" t="s">
        <v>1008</v>
      </c>
      <c r="B383" s="15" t="s">
        <v>736</v>
      </c>
      <c r="C383" s="10">
        <v>0</v>
      </c>
      <c r="D383" s="10">
        <v>0</v>
      </c>
      <c r="E383" s="10">
        <v>5950.2</v>
      </c>
      <c r="F383" s="22">
        <v>0</v>
      </c>
      <c r="G383" s="22">
        <v>0</v>
      </c>
    </row>
    <row r="384" spans="1:7" s="1" customFormat="1" ht="148.5" customHeight="1" x14ac:dyDescent="0.2">
      <c r="A384" s="45" t="s">
        <v>1102</v>
      </c>
      <c r="B384" s="15" t="s">
        <v>1101</v>
      </c>
      <c r="C384" s="10">
        <f t="shared" ref="C384:E384" si="134">C385+C386</f>
        <v>0</v>
      </c>
      <c r="D384" s="10">
        <f t="shared" si="134"/>
        <v>0</v>
      </c>
      <c r="E384" s="10">
        <f t="shared" si="134"/>
        <v>1671</v>
      </c>
      <c r="F384" s="22">
        <v>0</v>
      </c>
      <c r="G384" s="22">
        <v>0</v>
      </c>
    </row>
    <row r="385" spans="1:7" s="1" customFormat="1" ht="143.25" customHeight="1" x14ac:dyDescent="0.2">
      <c r="A385" s="45" t="s">
        <v>1103</v>
      </c>
      <c r="B385" s="15" t="s">
        <v>1101</v>
      </c>
      <c r="C385" s="10">
        <v>0</v>
      </c>
      <c r="D385" s="10">
        <v>0</v>
      </c>
      <c r="E385" s="10">
        <v>1080</v>
      </c>
      <c r="F385" s="22">
        <v>0</v>
      </c>
      <c r="G385" s="22">
        <v>0</v>
      </c>
    </row>
    <row r="386" spans="1:7" s="1" customFormat="1" ht="137.25" customHeight="1" x14ac:dyDescent="0.2">
      <c r="A386" s="45" t="s">
        <v>1104</v>
      </c>
      <c r="B386" s="15" t="s">
        <v>1101</v>
      </c>
      <c r="C386" s="10">
        <v>0</v>
      </c>
      <c r="D386" s="10">
        <v>0</v>
      </c>
      <c r="E386" s="10">
        <v>591</v>
      </c>
      <c r="F386" s="22">
        <v>0</v>
      </c>
      <c r="G386" s="22">
        <v>0</v>
      </c>
    </row>
    <row r="387" spans="1:7" s="1" customFormat="1" ht="42.75" customHeight="1" x14ac:dyDescent="0.2">
      <c r="A387" s="45" t="s">
        <v>738</v>
      </c>
      <c r="B387" s="15" t="s">
        <v>737</v>
      </c>
      <c r="C387" s="10">
        <f t="shared" ref="C387:D387" si="135">C388+C389</f>
        <v>0</v>
      </c>
      <c r="D387" s="10">
        <f t="shared" si="135"/>
        <v>0</v>
      </c>
      <c r="E387" s="10">
        <f>E388+E389</f>
        <v>26.6</v>
      </c>
      <c r="F387" s="22">
        <v>0</v>
      </c>
      <c r="G387" s="22">
        <v>0</v>
      </c>
    </row>
    <row r="388" spans="1:7" s="1" customFormat="1" ht="74.25" customHeight="1" x14ac:dyDescent="0.2">
      <c r="A388" s="45" t="s">
        <v>1009</v>
      </c>
      <c r="B388" s="15" t="s">
        <v>739</v>
      </c>
      <c r="C388" s="10">
        <v>0</v>
      </c>
      <c r="D388" s="10">
        <v>0</v>
      </c>
      <c r="E388" s="10">
        <v>13.8</v>
      </c>
      <c r="F388" s="22">
        <v>0</v>
      </c>
      <c r="G388" s="22">
        <v>0</v>
      </c>
    </row>
    <row r="389" spans="1:7" s="1" customFormat="1" ht="69.75" customHeight="1" x14ac:dyDescent="0.2">
      <c r="A389" s="45" t="s">
        <v>1010</v>
      </c>
      <c r="B389" s="15" t="s">
        <v>739</v>
      </c>
      <c r="C389" s="10">
        <v>0</v>
      </c>
      <c r="D389" s="10">
        <v>0</v>
      </c>
      <c r="E389" s="10">
        <v>12.8</v>
      </c>
      <c r="F389" s="22">
        <v>0</v>
      </c>
      <c r="G389" s="22">
        <v>0</v>
      </c>
    </row>
    <row r="390" spans="1:7" s="12" customFormat="1" ht="83.25" customHeight="1" x14ac:dyDescent="0.2">
      <c r="A390" s="31" t="s">
        <v>740</v>
      </c>
      <c r="B390" s="2" t="s">
        <v>741</v>
      </c>
      <c r="C390" s="9">
        <f>C391+C416+C418+C420</f>
        <v>15161</v>
      </c>
      <c r="D390" s="9">
        <f>D391+D416+D418+D420</f>
        <v>26107.5</v>
      </c>
      <c r="E390" s="9">
        <f>E391+E416+E418+E420</f>
        <v>87594.9</v>
      </c>
      <c r="F390" s="22">
        <f t="shared" ref="F390:F452" si="136">E390/C390</f>
        <v>5.7776465932326362</v>
      </c>
      <c r="G390" s="22">
        <f t="shared" ref="G390:G450" si="137">E390/D390</f>
        <v>3.3551623096811261</v>
      </c>
    </row>
    <row r="391" spans="1:7" s="1" customFormat="1" ht="86.25" customHeight="1" x14ac:dyDescent="0.2">
      <c r="A391" s="47" t="s">
        <v>742</v>
      </c>
      <c r="B391" s="15" t="s">
        <v>741</v>
      </c>
      <c r="C391" s="10">
        <f>SUM(C392:C415)</f>
        <v>6292.5999999999995</v>
      </c>
      <c r="D391" s="10">
        <f t="shared" ref="D391:E391" si="138">SUM(D392:D415)</f>
        <v>16592.599999999999</v>
      </c>
      <c r="E391" s="10">
        <f t="shared" si="138"/>
        <v>59593.999999999993</v>
      </c>
      <c r="F391" s="22">
        <f t="shared" si="136"/>
        <v>9.4704891459809932</v>
      </c>
      <c r="G391" s="22">
        <f t="shared" si="137"/>
        <v>3.5916010751780911</v>
      </c>
    </row>
    <row r="392" spans="1:7" s="1" customFormat="1" ht="86.25" customHeight="1" x14ac:dyDescent="0.2">
      <c r="A392" s="47" t="s">
        <v>1154</v>
      </c>
      <c r="B392" s="15" t="s">
        <v>741</v>
      </c>
      <c r="C392" s="10">
        <v>0</v>
      </c>
      <c r="D392" s="10">
        <v>0</v>
      </c>
      <c r="E392" s="10">
        <v>115.2</v>
      </c>
      <c r="F392" s="22">
        <v>0</v>
      </c>
      <c r="G392" s="22">
        <v>0</v>
      </c>
    </row>
    <row r="393" spans="1:7" s="1" customFormat="1" ht="87.75" customHeight="1" x14ac:dyDescent="0.2">
      <c r="A393" s="47" t="s">
        <v>1011</v>
      </c>
      <c r="B393" s="15" t="s">
        <v>741</v>
      </c>
      <c r="C393" s="10">
        <v>0</v>
      </c>
      <c r="D393" s="10">
        <v>0</v>
      </c>
      <c r="E393" s="10">
        <v>41.2</v>
      </c>
      <c r="F393" s="22">
        <v>0</v>
      </c>
      <c r="G393" s="22">
        <v>0</v>
      </c>
    </row>
    <row r="394" spans="1:7" s="1" customFormat="1" ht="87.75" customHeight="1" x14ac:dyDescent="0.2">
      <c r="A394" s="47" t="s">
        <v>1012</v>
      </c>
      <c r="B394" s="15" t="s">
        <v>741</v>
      </c>
      <c r="C394" s="10">
        <v>0</v>
      </c>
      <c r="D394" s="10">
        <v>0</v>
      </c>
      <c r="E394" s="10">
        <v>0.3</v>
      </c>
      <c r="F394" s="22">
        <v>0</v>
      </c>
      <c r="G394" s="22">
        <v>0</v>
      </c>
    </row>
    <row r="395" spans="1:7" s="1" customFormat="1" ht="83.25" customHeight="1" x14ac:dyDescent="0.2">
      <c r="A395" s="47" t="s">
        <v>1013</v>
      </c>
      <c r="B395" s="15" t="s">
        <v>741</v>
      </c>
      <c r="C395" s="10">
        <v>0</v>
      </c>
      <c r="D395" s="10">
        <v>0</v>
      </c>
      <c r="E395" s="10">
        <v>32.4</v>
      </c>
      <c r="F395" s="22">
        <v>0</v>
      </c>
      <c r="G395" s="22">
        <v>0</v>
      </c>
    </row>
    <row r="396" spans="1:7" s="1" customFormat="1" ht="72" customHeight="1" x14ac:dyDescent="0.2">
      <c r="A396" s="47" t="s">
        <v>1155</v>
      </c>
      <c r="B396" s="15" t="s">
        <v>741</v>
      </c>
      <c r="C396" s="10">
        <v>0</v>
      </c>
      <c r="D396" s="10">
        <v>0</v>
      </c>
      <c r="E396" s="10">
        <v>15.3</v>
      </c>
      <c r="F396" s="22">
        <v>0</v>
      </c>
      <c r="G396" s="22">
        <v>0</v>
      </c>
    </row>
    <row r="397" spans="1:7" s="1" customFormat="1" ht="83.25" customHeight="1" x14ac:dyDescent="0.2">
      <c r="A397" s="47" t="s">
        <v>1014</v>
      </c>
      <c r="B397" s="15" t="s">
        <v>741</v>
      </c>
      <c r="C397" s="10">
        <v>0</v>
      </c>
      <c r="D397" s="10">
        <v>0</v>
      </c>
      <c r="E397" s="10">
        <v>0.7</v>
      </c>
      <c r="F397" s="22">
        <v>0</v>
      </c>
      <c r="G397" s="22">
        <v>0</v>
      </c>
    </row>
    <row r="398" spans="1:7" s="1" customFormat="1" ht="84.75" customHeight="1" x14ac:dyDescent="0.2">
      <c r="A398" s="47" t="s">
        <v>1015</v>
      </c>
      <c r="B398" s="15" t="s">
        <v>741</v>
      </c>
      <c r="C398" s="10">
        <v>0</v>
      </c>
      <c r="D398" s="10">
        <v>0</v>
      </c>
      <c r="E398" s="10">
        <v>0.5</v>
      </c>
      <c r="F398" s="22">
        <v>0</v>
      </c>
      <c r="G398" s="22">
        <v>0</v>
      </c>
    </row>
    <row r="399" spans="1:7" s="3" customFormat="1" ht="88.5" customHeight="1" x14ac:dyDescent="0.2">
      <c r="A399" s="45" t="s">
        <v>1016</v>
      </c>
      <c r="B399" s="6" t="s">
        <v>741</v>
      </c>
      <c r="C399" s="10">
        <v>17.8</v>
      </c>
      <c r="D399" s="10">
        <v>17.8</v>
      </c>
      <c r="E399" s="10">
        <v>21.1</v>
      </c>
      <c r="F399" s="22">
        <f t="shared" si="136"/>
        <v>1.1853932584269664</v>
      </c>
      <c r="G399" s="22">
        <f t="shared" si="137"/>
        <v>1.1853932584269664</v>
      </c>
    </row>
    <row r="400" spans="1:7" s="1" customFormat="1" ht="84.75" customHeight="1" x14ac:dyDescent="0.2">
      <c r="A400" s="47" t="s">
        <v>1017</v>
      </c>
      <c r="B400" s="15" t="s">
        <v>741</v>
      </c>
      <c r="C400" s="10">
        <v>315</v>
      </c>
      <c r="D400" s="10">
        <v>315</v>
      </c>
      <c r="E400" s="10">
        <v>280.10000000000002</v>
      </c>
      <c r="F400" s="22">
        <f t="shared" si="136"/>
        <v>0.88920634920634933</v>
      </c>
      <c r="G400" s="22">
        <f t="shared" si="137"/>
        <v>0.88920634920634933</v>
      </c>
    </row>
    <row r="401" spans="1:7" s="1" customFormat="1" ht="93.75" customHeight="1" x14ac:dyDescent="0.2">
      <c r="A401" s="47" t="s">
        <v>1018</v>
      </c>
      <c r="B401" s="15" t="s">
        <v>741</v>
      </c>
      <c r="C401" s="10">
        <v>0</v>
      </c>
      <c r="D401" s="10">
        <v>0</v>
      </c>
      <c r="E401" s="10">
        <v>51.7</v>
      </c>
      <c r="F401" s="22">
        <v>0</v>
      </c>
      <c r="G401" s="22">
        <v>0</v>
      </c>
    </row>
    <row r="402" spans="1:7" s="1" customFormat="1" ht="84.75" customHeight="1" x14ac:dyDescent="0.2">
      <c r="A402" s="47" t="s">
        <v>1019</v>
      </c>
      <c r="B402" s="15" t="s">
        <v>741</v>
      </c>
      <c r="C402" s="10">
        <v>0</v>
      </c>
      <c r="D402" s="10">
        <v>9500</v>
      </c>
      <c r="E402" s="10">
        <v>11761.8</v>
      </c>
      <c r="F402" s="22">
        <v>0</v>
      </c>
      <c r="G402" s="22">
        <f t="shared" si="137"/>
        <v>1.2380842105263157</v>
      </c>
    </row>
    <row r="403" spans="1:7" s="3" customFormat="1" ht="89.25" customHeight="1" x14ac:dyDescent="0.2">
      <c r="A403" s="45" t="s">
        <v>1020</v>
      </c>
      <c r="B403" s="6" t="s">
        <v>741</v>
      </c>
      <c r="C403" s="10">
        <v>5184.8999999999996</v>
      </c>
      <c r="D403" s="10">
        <v>5184.8999999999996</v>
      </c>
      <c r="E403" s="10">
        <v>6537.8</v>
      </c>
      <c r="F403" s="22">
        <f t="shared" si="136"/>
        <v>1.2609307797643157</v>
      </c>
      <c r="G403" s="22">
        <f t="shared" si="137"/>
        <v>1.2609307797643157</v>
      </c>
    </row>
    <row r="404" spans="1:7" s="1" customFormat="1" ht="83.25" customHeight="1" x14ac:dyDescent="0.2">
      <c r="A404" s="47" t="s">
        <v>1021</v>
      </c>
      <c r="B404" s="15" t="s">
        <v>741</v>
      </c>
      <c r="C404" s="10">
        <v>326.7</v>
      </c>
      <c r="D404" s="10">
        <v>326.7</v>
      </c>
      <c r="E404" s="10">
        <v>1095.2</v>
      </c>
      <c r="F404" s="22">
        <f t="shared" si="136"/>
        <v>3.3523109886746254</v>
      </c>
      <c r="G404" s="22">
        <f t="shared" si="137"/>
        <v>3.3523109886746254</v>
      </c>
    </row>
    <row r="405" spans="1:7" s="1" customFormat="1" ht="87.75" customHeight="1" x14ac:dyDescent="0.2">
      <c r="A405" s="47" t="s">
        <v>1022</v>
      </c>
      <c r="B405" s="15" t="s">
        <v>741</v>
      </c>
      <c r="C405" s="10">
        <v>0</v>
      </c>
      <c r="D405" s="10">
        <v>0</v>
      </c>
      <c r="E405" s="10">
        <v>3</v>
      </c>
      <c r="F405" s="22">
        <v>0</v>
      </c>
      <c r="G405" s="22">
        <v>0</v>
      </c>
    </row>
    <row r="406" spans="1:7" s="1" customFormat="1" ht="83.25" customHeight="1" x14ac:dyDescent="0.2">
      <c r="A406" s="47" t="s">
        <v>1023</v>
      </c>
      <c r="B406" s="15" t="s">
        <v>741</v>
      </c>
      <c r="C406" s="10">
        <v>0</v>
      </c>
      <c r="D406" s="10">
        <v>0</v>
      </c>
      <c r="E406" s="10">
        <v>38.700000000000003</v>
      </c>
      <c r="F406" s="22">
        <v>0</v>
      </c>
      <c r="G406" s="22">
        <v>0</v>
      </c>
    </row>
    <row r="407" spans="1:7" s="3" customFormat="1" ht="84.75" customHeight="1" x14ac:dyDescent="0.2">
      <c r="A407" s="45" t="s">
        <v>1024</v>
      </c>
      <c r="B407" s="6" t="s">
        <v>741</v>
      </c>
      <c r="C407" s="10">
        <v>0</v>
      </c>
      <c r="D407" s="10">
        <v>0</v>
      </c>
      <c r="E407" s="10">
        <v>77</v>
      </c>
      <c r="F407" s="22">
        <v>0</v>
      </c>
      <c r="G407" s="22">
        <v>0</v>
      </c>
    </row>
    <row r="408" spans="1:7" s="3" customFormat="1" ht="83.25" customHeight="1" x14ac:dyDescent="0.2">
      <c r="A408" s="45" t="s">
        <v>1106</v>
      </c>
      <c r="B408" s="6" t="s">
        <v>741</v>
      </c>
      <c r="C408" s="10">
        <v>0</v>
      </c>
      <c r="D408" s="10">
        <v>0</v>
      </c>
      <c r="E408" s="10">
        <v>2.7</v>
      </c>
      <c r="F408" s="22">
        <v>0</v>
      </c>
      <c r="G408" s="22">
        <v>0</v>
      </c>
    </row>
    <row r="409" spans="1:7" s="1" customFormat="1" ht="84.75" customHeight="1" x14ac:dyDescent="0.2">
      <c r="A409" s="47" t="s">
        <v>1025</v>
      </c>
      <c r="B409" s="15" t="s">
        <v>741</v>
      </c>
      <c r="C409" s="10">
        <v>100</v>
      </c>
      <c r="D409" s="10">
        <v>100</v>
      </c>
      <c r="E409" s="10">
        <v>26860.5</v>
      </c>
      <c r="F409" s="22">
        <f t="shared" si="136"/>
        <v>268.60500000000002</v>
      </c>
      <c r="G409" s="22">
        <f t="shared" si="137"/>
        <v>268.60500000000002</v>
      </c>
    </row>
    <row r="410" spans="1:7" s="1" customFormat="1" ht="87.75" customHeight="1" x14ac:dyDescent="0.2">
      <c r="A410" s="47" t="s">
        <v>1026</v>
      </c>
      <c r="B410" s="15" t="s">
        <v>741</v>
      </c>
      <c r="C410" s="10">
        <v>40.4</v>
      </c>
      <c r="D410" s="10">
        <v>40.4</v>
      </c>
      <c r="E410" s="10">
        <v>14.6</v>
      </c>
      <c r="F410" s="22">
        <f t="shared" si="136"/>
        <v>0.36138613861386137</v>
      </c>
      <c r="G410" s="22">
        <f t="shared" si="137"/>
        <v>0.36138613861386137</v>
      </c>
    </row>
    <row r="411" spans="1:7" s="1" customFormat="1" ht="87.75" customHeight="1" x14ac:dyDescent="0.2">
      <c r="A411" s="47" t="s">
        <v>1156</v>
      </c>
      <c r="B411" s="15" t="s">
        <v>741</v>
      </c>
      <c r="C411" s="10">
        <v>0</v>
      </c>
      <c r="D411" s="10">
        <v>0</v>
      </c>
      <c r="E411" s="10">
        <v>1.7</v>
      </c>
      <c r="F411" s="22">
        <v>0</v>
      </c>
      <c r="G411" s="22">
        <v>0</v>
      </c>
    </row>
    <row r="412" spans="1:7" s="3" customFormat="1" ht="83.25" customHeight="1" x14ac:dyDescent="0.2">
      <c r="A412" s="45" t="s">
        <v>1027</v>
      </c>
      <c r="B412" s="6" t="s">
        <v>741</v>
      </c>
      <c r="C412" s="10">
        <v>0</v>
      </c>
      <c r="D412" s="10">
        <v>0</v>
      </c>
      <c r="E412" s="10">
        <v>12365.1</v>
      </c>
      <c r="F412" s="22">
        <v>0</v>
      </c>
      <c r="G412" s="22">
        <v>0</v>
      </c>
    </row>
    <row r="413" spans="1:7" s="1" customFormat="1" ht="84.75" customHeight="1" x14ac:dyDescent="0.2">
      <c r="A413" s="47" t="s">
        <v>1028</v>
      </c>
      <c r="B413" s="15" t="s">
        <v>741</v>
      </c>
      <c r="C413" s="10">
        <v>200</v>
      </c>
      <c r="D413" s="10">
        <v>1000</v>
      </c>
      <c r="E413" s="10">
        <v>21.4</v>
      </c>
      <c r="F413" s="22">
        <f t="shared" si="136"/>
        <v>0.107</v>
      </c>
      <c r="G413" s="22">
        <f t="shared" si="137"/>
        <v>2.1399999999999999E-2</v>
      </c>
    </row>
    <row r="414" spans="1:7" s="1" customFormat="1" ht="86.25" customHeight="1" x14ac:dyDescent="0.2">
      <c r="A414" s="47" t="s">
        <v>1107</v>
      </c>
      <c r="B414" s="15" t="s">
        <v>741</v>
      </c>
      <c r="C414" s="10">
        <v>0</v>
      </c>
      <c r="D414" s="10">
        <v>0</v>
      </c>
      <c r="E414" s="10">
        <v>0.2</v>
      </c>
      <c r="F414" s="22">
        <v>0</v>
      </c>
      <c r="G414" s="22">
        <v>0</v>
      </c>
    </row>
    <row r="415" spans="1:7" s="1" customFormat="1" ht="83.25" customHeight="1" x14ac:dyDescent="0.2">
      <c r="A415" s="47" t="s">
        <v>1029</v>
      </c>
      <c r="B415" s="15" t="s">
        <v>741</v>
      </c>
      <c r="C415" s="10">
        <v>107.8</v>
      </c>
      <c r="D415" s="10">
        <v>107.8</v>
      </c>
      <c r="E415" s="10">
        <v>255.8</v>
      </c>
      <c r="F415" s="22">
        <f t="shared" si="136"/>
        <v>2.37291280148423</v>
      </c>
      <c r="G415" s="22">
        <f t="shared" si="137"/>
        <v>2.37291280148423</v>
      </c>
    </row>
    <row r="416" spans="1:7" s="3" customFormat="1" ht="83.25" customHeight="1" x14ac:dyDescent="0.2">
      <c r="A416" s="45" t="s">
        <v>1030</v>
      </c>
      <c r="B416" s="6" t="s">
        <v>743</v>
      </c>
      <c r="C416" s="10">
        <f>C417</f>
        <v>0</v>
      </c>
      <c r="D416" s="10">
        <f t="shared" ref="D416:E416" si="139">D417</f>
        <v>0</v>
      </c>
      <c r="E416" s="10">
        <f t="shared" si="139"/>
        <v>317.10000000000002</v>
      </c>
      <c r="F416" s="22">
        <v>0</v>
      </c>
      <c r="G416" s="22">
        <v>0</v>
      </c>
    </row>
    <row r="417" spans="1:7" s="1" customFormat="1" ht="86.25" customHeight="1" x14ac:dyDescent="0.2">
      <c r="A417" s="47" t="s">
        <v>1031</v>
      </c>
      <c r="B417" s="15" t="s">
        <v>743</v>
      </c>
      <c r="C417" s="10">
        <v>0</v>
      </c>
      <c r="D417" s="10">
        <v>0</v>
      </c>
      <c r="E417" s="10">
        <v>317.10000000000002</v>
      </c>
      <c r="F417" s="22">
        <v>0</v>
      </c>
      <c r="G417" s="22">
        <v>0</v>
      </c>
    </row>
    <row r="418" spans="1:7" s="1" customFormat="1" ht="72.75" customHeight="1" x14ac:dyDescent="0.2">
      <c r="A418" s="47" t="s">
        <v>1032</v>
      </c>
      <c r="B418" s="15" t="s">
        <v>744</v>
      </c>
      <c r="C418" s="10">
        <f>C419</f>
        <v>96.9</v>
      </c>
      <c r="D418" s="10">
        <f t="shared" ref="D418:E418" si="140">D419</f>
        <v>96.9</v>
      </c>
      <c r="E418" s="10">
        <f t="shared" si="140"/>
        <v>55.9</v>
      </c>
      <c r="F418" s="22">
        <f t="shared" si="136"/>
        <v>0.57688338493292046</v>
      </c>
      <c r="G418" s="22">
        <f t="shared" si="137"/>
        <v>0.57688338493292046</v>
      </c>
    </row>
    <row r="419" spans="1:7" s="3" customFormat="1" ht="71.25" customHeight="1" x14ac:dyDescent="0.2">
      <c r="A419" s="45" t="s">
        <v>1033</v>
      </c>
      <c r="B419" s="6" t="s">
        <v>744</v>
      </c>
      <c r="C419" s="10">
        <v>96.9</v>
      </c>
      <c r="D419" s="10">
        <v>96.9</v>
      </c>
      <c r="E419" s="10">
        <v>55.9</v>
      </c>
      <c r="F419" s="22">
        <f t="shared" si="136"/>
        <v>0.57688338493292046</v>
      </c>
      <c r="G419" s="22">
        <f t="shared" si="137"/>
        <v>0.57688338493292046</v>
      </c>
    </row>
    <row r="420" spans="1:7" s="1" customFormat="1" ht="72" customHeight="1" x14ac:dyDescent="0.2">
      <c r="A420" s="47" t="s">
        <v>1034</v>
      </c>
      <c r="B420" s="15" t="s">
        <v>745</v>
      </c>
      <c r="C420" s="10">
        <f>SUM(C421:C433)</f>
        <v>8771.5</v>
      </c>
      <c r="D420" s="10">
        <f t="shared" ref="D420:E420" si="141">SUM(D421:D433)</f>
        <v>9418</v>
      </c>
      <c r="E420" s="10">
        <f t="shared" si="141"/>
        <v>27627.9</v>
      </c>
      <c r="F420" s="22">
        <f t="shared" si="136"/>
        <v>3.1497349370119139</v>
      </c>
      <c r="G420" s="22">
        <f t="shared" si="137"/>
        <v>2.9335209173922276</v>
      </c>
    </row>
    <row r="421" spans="1:7" s="1" customFormat="1" ht="72" customHeight="1" x14ac:dyDescent="0.2">
      <c r="A421" s="47" t="s">
        <v>1035</v>
      </c>
      <c r="B421" s="15" t="s">
        <v>745</v>
      </c>
      <c r="C421" s="10">
        <v>0</v>
      </c>
      <c r="D421" s="10">
        <v>0</v>
      </c>
      <c r="E421" s="10">
        <v>31</v>
      </c>
      <c r="F421" s="22">
        <v>0</v>
      </c>
      <c r="G421" s="22">
        <v>0</v>
      </c>
    </row>
    <row r="422" spans="1:7" s="1" customFormat="1" ht="72" customHeight="1" x14ac:dyDescent="0.2">
      <c r="A422" s="47" t="s">
        <v>1036</v>
      </c>
      <c r="B422" s="15" t="s">
        <v>745</v>
      </c>
      <c r="C422" s="10">
        <v>0</v>
      </c>
      <c r="D422" s="10">
        <v>0</v>
      </c>
      <c r="E422" s="10">
        <v>26</v>
      </c>
      <c r="F422" s="22">
        <v>0</v>
      </c>
      <c r="G422" s="22">
        <v>0</v>
      </c>
    </row>
    <row r="423" spans="1:7" s="1" customFormat="1" ht="72" customHeight="1" x14ac:dyDescent="0.2">
      <c r="A423" s="47" t="s">
        <v>1157</v>
      </c>
      <c r="B423" s="15" t="s">
        <v>745</v>
      </c>
      <c r="C423" s="10">
        <v>0</v>
      </c>
      <c r="D423" s="10">
        <v>0</v>
      </c>
      <c r="E423" s="10">
        <v>4.4000000000000004</v>
      </c>
      <c r="F423" s="22">
        <v>0</v>
      </c>
      <c r="G423" s="22">
        <v>0</v>
      </c>
    </row>
    <row r="424" spans="1:7" s="3" customFormat="1" ht="82.5" customHeight="1" x14ac:dyDescent="0.2">
      <c r="A424" s="45" t="s">
        <v>1037</v>
      </c>
      <c r="B424" s="6" t="s">
        <v>745</v>
      </c>
      <c r="C424" s="10">
        <v>0</v>
      </c>
      <c r="D424" s="10">
        <v>0</v>
      </c>
      <c r="E424" s="10">
        <v>1431.2</v>
      </c>
      <c r="F424" s="22">
        <v>0</v>
      </c>
      <c r="G424" s="22">
        <v>0</v>
      </c>
    </row>
    <row r="425" spans="1:7" s="1" customFormat="1" ht="69" customHeight="1" x14ac:dyDescent="0.2">
      <c r="A425" s="47" t="s">
        <v>1038</v>
      </c>
      <c r="B425" s="15" t="s">
        <v>745</v>
      </c>
      <c r="C425" s="10">
        <v>0</v>
      </c>
      <c r="D425" s="10">
        <v>0</v>
      </c>
      <c r="E425" s="10">
        <v>56.4</v>
      </c>
      <c r="F425" s="22">
        <v>0</v>
      </c>
      <c r="G425" s="22">
        <v>0</v>
      </c>
    </row>
    <row r="426" spans="1:7" s="1" customFormat="1" ht="69" customHeight="1" x14ac:dyDescent="0.2">
      <c r="A426" s="47" t="s">
        <v>1039</v>
      </c>
      <c r="B426" s="15" t="s">
        <v>745</v>
      </c>
      <c r="C426" s="10">
        <v>1270.0999999999999</v>
      </c>
      <c r="D426" s="10">
        <v>1270.0999999999999</v>
      </c>
      <c r="E426" s="10">
        <v>3675.9</v>
      </c>
      <c r="F426" s="22">
        <f t="shared" si="136"/>
        <v>2.8941815605070471</v>
      </c>
      <c r="G426" s="22">
        <f t="shared" si="137"/>
        <v>2.8941815605070471</v>
      </c>
    </row>
    <row r="427" spans="1:7" s="1" customFormat="1" ht="69" customHeight="1" x14ac:dyDescent="0.2">
      <c r="A427" s="47" t="s">
        <v>1158</v>
      </c>
      <c r="B427" s="15" t="s">
        <v>745</v>
      </c>
      <c r="C427" s="10">
        <v>0</v>
      </c>
      <c r="D427" s="10">
        <v>0</v>
      </c>
      <c r="E427" s="10">
        <v>21.8</v>
      </c>
      <c r="F427" s="22">
        <v>0</v>
      </c>
      <c r="G427" s="22">
        <v>0</v>
      </c>
    </row>
    <row r="428" spans="1:7" s="3" customFormat="1" ht="73.5" customHeight="1" x14ac:dyDescent="0.2">
      <c r="A428" s="45" t="s">
        <v>1040</v>
      </c>
      <c r="B428" s="6" t="s">
        <v>745</v>
      </c>
      <c r="C428" s="10">
        <v>0</v>
      </c>
      <c r="D428" s="10">
        <v>56.5</v>
      </c>
      <c r="E428" s="10">
        <v>91.5</v>
      </c>
      <c r="F428" s="22">
        <v>0</v>
      </c>
      <c r="G428" s="22">
        <f t="shared" si="137"/>
        <v>1.6194690265486726</v>
      </c>
    </row>
    <row r="429" spans="1:7" s="3" customFormat="1" ht="73.5" customHeight="1" x14ac:dyDescent="0.2">
      <c r="A429" s="45" t="s">
        <v>1041</v>
      </c>
      <c r="B429" s="6" t="s">
        <v>745</v>
      </c>
      <c r="C429" s="10">
        <v>0</v>
      </c>
      <c r="D429" s="10">
        <v>0</v>
      </c>
      <c r="E429" s="10">
        <v>100.7</v>
      </c>
      <c r="F429" s="22">
        <v>0</v>
      </c>
      <c r="G429" s="22">
        <v>0</v>
      </c>
    </row>
    <row r="430" spans="1:7" s="3" customFormat="1" ht="69" customHeight="1" x14ac:dyDescent="0.2">
      <c r="A430" s="45" t="s">
        <v>1042</v>
      </c>
      <c r="B430" s="6" t="s">
        <v>745</v>
      </c>
      <c r="C430" s="10">
        <v>110</v>
      </c>
      <c r="D430" s="10">
        <v>110</v>
      </c>
      <c r="E430" s="10">
        <v>446.2</v>
      </c>
      <c r="F430" s="22">
        <f t="shared" si="136"/>
        <v>4.0563636363636366</v>
      </c>
      <c r="G430" s="22">
        <f t="shared" si="137"/>
        <v>4.0563636363636366</v>
      </c>
    </row>
    <row r="431" spans="1:7" s="1" customFormat="1" ht="73.5" customHeight="1" x14ac:dyDescent="0.2">
      <c r="A431" s="47" t="s">
        <v>1043</v>
      </c>
      <c r="B431" s="15" t="s">
        <v>745</v>
      </c>
      <c r="C431" s="10">
        <v>5524.6</v>
      </c>
      <c r="D431" s="10">
        <v>5524.6</v>
      </c>
      <c r="E431" s="10">
        <v>19211.7</v>
      </c>
      <c r="F431" s="22">
        <f t="shared" si="136"/>
        <v>3.4774825326720484</v>
      </c>
      <c r="G431" s="22">
        <f t="shared" si="137"/>
        <v>3.4774825326720484</v>
      </c>
    </row>
    <row r="432" spans="1:7" s="1" customFormat="1" ht="72" customHeight="1" x14ac:dyDescent="0.2">
      <c r="A432" s="47" t="s">
        <v>1044</v>
      </c>
      <c r="B432" s="15" t="s">
        <v>745</v>
      </c>
      <c r="C432" s="10">
        <v>1806.8</v>
      </c>
      <c r="D432" s="10">
        <v>1806.8</v>
      </c>
      <c r="E432" s="10">
        <v>1827.3</v>
      </c>
      <c r="F432" s="22">
        <f t="shared" si="136"/>
        <v>1.0113460261235334</v>
      </c>
      <c r="G432" s="22">
        <f t="shared" si="137"/>
        <v>1.0113460261235334</v>
      </c>
    </row>
    <row r="433" spans="1:7" s="3" customFormat="1" ht="69" customHeight="1" x14ac:dyDescent="0.2">
      <c r="A433" s="45" t="s">
        <v>1045</v>
      </c>
      <c r="B433" s="6" t="s">
        <v>745</v>
      </c>
      <c r="C433" s="10">
        <v>60</v>
      </c>
      <c r="D433" s="10">
        <v>650</v>
      </c>
      <c r="E433" s="10">
        <v>703.8</v>
      </c>
      <c r="F433" s="22">
        <f t="shared" si="136"/>
        <v>11.729999999999999</v>
      </c>
      <c r="G433" s="22">
        <f t="shared" si="137"/>
        <v>1.0827692307692307</v>
      </c>
    </row>
    <row r="434" spans="1:7" s="3" customFormat="1" x14ac:dyDescent="0.2">
      <c r="A434" s="44" t="s">
        <v>752</v>
      </c>
      <c r="B434" s="4" t="s">
        <v>751</v>
      </c>
      <c r="C434" s="9">
        <f>C435+C440+C446+C451+C453+C449+C457+C477+C483</f>
        <v>9202.6999999999989</v>
      </c>
      <c r="D434" s="9">
        <f>D435+D440+D446+D451+D453+D449+D457+D477+D483</f>
        <v>9887.7999999999993</v>
      </c>
      <c r="E434" s="9">
        <f>E435+E440+E446+E451+E453+E449+E457+E477+E483</f>
        <v>235513.49999999997</v>
      </c>
      <c r="F434" s="22">
        <f t="shared" si="136"/>
        <v>25.591782846338575</v>
      </c>
      <c r="G434" s="22">
        <f t="shared" si="137"/>
        <v>23.818594631768441</v>
      </c>
    </row>
    <row r="435" spans="1:7" s="3" customFormat="1" ht="42.75" customHeight="1" x14ac:dyDescent="0.2">
      <c r="A435" s="45" t="s">
        <v>1046</v>
      </c>
      <c r="B435" s="6" t="s">
        <v>746</v>
      </c>
      <c r="C435" s="10">
        <f>SUM(C436:C439)</f>
        <v>73.099999999999994</v>
      </c>
      <c r="D435" s="10">
        <f t="shared" ref="D435:E435" si="142">SUM(D436:D439)</f>
        <v>83</v>
      </c>
      <c r="E435" s="10">
        <f t="shared" si="142"/>
        <v>714.19999999999993</v>
      </c>
      <c r="F435" s="22">
        <f t="shared" si="136"/>
        <v>9.7701778385772915</v>
      </c>
      <c r="G435" s="22">
        <f t="shared" si="137"/>
        <v>8.6048192771084331</v>
      </c>
    </row>
    <row r="436" spans="1:7" s="3" customFormat="1" ht="41.25" customHeight="1" x14ac:dyDescent="0.2">
      <c r="A436" s="47" t="s">
        <v>1108</v>
      </c>
      <c r="B436" s="15" t="s">
        <v>746</v>
      </c>
      <c r="C436" s="10">
        <v>0</v>
      </c>
      <c r="D436" s="10">
        <v>0</v>
      </c>
      <c r="E436" s="10">
        <v>675.6</v>
      </c>
      <c r="F436" s="22">
        <v>0</v>
      </c>
      <c r="G436" s="22">
        <v>0</v>
      </c>
    </row>
    <row r="437" spans="1:7" s="1" customFormat="1" ht="44.25" customHeight="1" x14ac:dyDescent="0.2">
      <c r="A437" s="47" t="s">
        <v>1047</v>
      </c>
      <c r="B437" s="15" t="s">
        <v>746</v>
      </c>
      <c r="C437" s="10">
        <v>0</v>
      </c>
      <c r="D437" s="10">
        <v>9.9</v>
      </c>
      <c r="E437" s="10">
        <v>9.8000000000000007</v>
      </c>
      <c r="F437" s="22">
        <v>0</v>
      </c>
      <c r="G437" s="22">
        <f t="shared" si="137"/>
        <v>0.98989898989898994</v>
      </c>
    </row>
    <row r="438" spans="1:7" s="1" customFormat="1" ht="45.75" customHeight="1" x14ac:dyDescent="0.2">
      <c r="A438" s="47" t="s">
        <v>1048</v>
      </c>
      <c r="B438" s="15" t="s">
        <v>746</v>
      </c>
      <c r="C438" s="10">
        <v>41.4</v>
      </c>
      <c r="D438" s="10">
        <v>41.4</v>
      </c>
      <c r="E438" s="10">
        <v>28.8</v>
      </c>
      <c r="F438" s="22">
        <f t="shared" si="136"/>
        <v>0.69565217391304357</v>
      </c>
      <c r="G438" s="22">
        <f t="shared" si="137"/>
        <v>0.69565217391304357</v>
      </c>
    </row>
    <row r="439" spans="1:7" s="3" customFormat="1" ht="44.25" customHeight="1" x14ac:dyDescent="0.2">
      <c r="A439" s="45" t="s">
        <v>1049</v>
      </c>
      <c r="B439" s="6" t="s">
        <v>746</v>
      </c>
      <c r="C439" s="10">
        <v>31.7</v>
      </c>
      <c r="D439" s="10">
        <v>31.7</v>
      </c>
      <c r="E439" s="10">
        <v>0</v>
      </c>
      <c r="F439" s="22">
        <f t="shared" si="136"/>
        <v>0</v>
      </c>
      <c r="G439" s="22">
        <f t="shared" si="137"/>
        <v>0</v>
      </c>
    </row>
    <row r="440" spans="1:7" s="3" customFormat="1" ht="69.75" customHeight="1" x14ac:dyDescent="0.2">
      <c r="A440" s="45" t="s">
        <v>1050</v>
      </c>
      <c r="B440" s="6" t="s">
        <v>747</v>
      </c>
      <c r="C440" s="10">
        <f>SUM(C441:C445)</f>
        <v>700</v>
      </c>
      <c r="D440" s="10">
        <f t="shared" ref="D440:E440" si="143">SUM(D441:D445)</f>
        <v>745.2</v>
      </c>
      <c r="E440" s="10">
        <f t="shared" si="143"/>
        <v>526.20000000000005</v>
      </c>
      <c r="F440" s="22">
        <f t="shared" si="136"/>
        <v>0.75171428571428578</v>
      </c>
      <c r="G440" s="22">
        <f t="shared" si="137"/>
        <v>0.7061191626409018</v>
      </c>
    </row>
    <row r="441" spans="1:7" s="3" customFormat="1" ht="69.75" customHeight="1" x14ac:dyDescent="0.2">
      <c r="A441" s="45" t="s">
        <v>1109</v>
      </c>
      <c r="B441" s="6" t="s">
        <v>747</v>
      </c>
      <c r="C441" s="10">
        <v>0</v>
      </c>
      <c r="D441" s="10">
        <v>0</v>
      </c>
      <c r="E441" s="10">
        <v>36.4</v>
      </c>
      <c r="F441" s="22">
        <v>0</v>
      </c>
      <c r="G441" s="22">
        <v>0</v>
      </c>
    </row>
    <row r="442" spans="1:7" s="3" customFormat="1" ht="69.75" customHeight="1" x14ac:dyDescent="0.2">
      <c r="A442" s="45" t="s">
        <v>1051</v>
      </c>
      <c r="B442" s="6" t="s">
        <v>747</v>
      </c>
      <c r="C442" s="10">
        <v>0</v>
      </c>
      <c r="D442" s="10">
        <v>0</v>
      </c>
      <c r="E442" s="10">
        <v>361.1</v>
      </c>
      <c r="F442" s="22">
        <v>0</v>
      </c>
      <c r="G442" s="22">
        <v>0</v>
      </c>
    </row>
    <row r="443" spans="1:7" s="3" customFormat="1" ht="68.25" customHeight="1" x14ac:dyDescent="0.2">
      <c r="A443" s="45" t="s">
        <v>1052</v>
      </c>
      <c r="B443" s="6" t="s">
        <v>747</v>
      </c>
      <c r="C443" s="10">
        <v>0</v>
      </c>
      <c r="D443" s="10">
        <v>45.2</v>
      </c>
      <c r="E443" s="10">
        <v>45.3</v>
      </c>
      <c r="F443" s="22">
        <v>0</v>
      </c>
      <c r="G443" s="22">
        <f t="shared" si="137"/>
        <v>1.0022123893805308</v>
      </c>
    </row>
    <row r="444" spans="1:7" s="3" customFormat="1" ht="71.25" customHeight="1" x14ac:dyDescent="0.2">
      <c r="A444" s="45" t="s">
        <v>1053</v>
      </c>
      <c r="B444" s="6" t="s">
        <v>747</v>
      </c>
      <c r="C444" s="10">
        <v>0</v>
      </c>
      <c r="D444" s="10">
        <v>0</v>
      </c>
      <c r="E444" s="10">
        <v>83.4</v>
      </c>
      <c r="F444" s="22">
        <v>0</v>
      </c>
      <c r="G444" s="22">
        <v>0</v>
      </c>
    </row>
    <row r="445" spans="1:7" s="1" customFormat="1" ht="75.75" customHeight="1" x14ac:dyDescent="0.2">
      <c r="A445" s="47" t="s">
        <v>1054</v>
      </c>
      <c r="B445" s="15" t="s">
        <v>747</v>
      </c>
      <c r="C445" s="10">
        <v>700</v>
      </c>
      <c r="D445" s="10">
        <v>700</v>
      </c>
      <c r="E445" s="10">
        <v>0</v>
      </c>
      <c r="F445" s="22">
        <f t="shared" si="136"/>
        <v>0</v>
      </c>
      <c r="G445" s="22">
        <f t="shared" si="137"/>
        <v>0</v>
      </c>
    </row>
    <row r="446" spans="1:7" s="1" customFormat="1" ht="141" customHeight="1" x14ac:dyDescent="0.2">
      <c r="A446" s="47" t="s">
        <v>1055</v>
      </c>
      <c r="B446" s="15" t="s">
        <v>748</v>
      </c>
      <c r="C446" s="10">
        <f>SUM(C447:C448)</f>
        <v>3.5</v>
      </c>
      <c r="D446" s="10">
        <f t="shared" ref="D446:E446" si="144">SUM(D447:D448)</f>
        <v>3.5</v>
      </c>
      <c r="E446" s="10">
        <f t="shared" si="144"/>
        <v>10.5</v>
      </c>
      <c r="F446" s="22">
        <f t="shared" si="136"/>
        <v>3</v>
      </c>
      <c r="G446" s="22">
        <f t="shared" si="137"/>
        <v>3</v>
      </c>
    </row>
    <row r="447" spans="1:7" s="3" customFormat="1" ht="145.5" customHeight="1" x14ac:dyDescent="0.2">
      <c r="A447" s="45" t="s">
        <v>1056</v>
      </c>
      <c r="B447" s="6" t="s">
        <v>748</v>
      </c>
      <c r="C447" s="10">
        <v>3.5</v>
      </c>
      <c r="D447" s="10">
        <v>3.5</v>
      </c>
      <c r="E447" s="10">
        <v>0</v>
      </c>
      <c r="F447" s="22">
        <f t="shared" si="136"/>
        <v>0</v>
      </c>
      <c r="G447" s="22">
        <f t="shared" si="137"/>
        <v>0</v>
      </c>
    </row>
    <row r="448" spans="1:7" s="3" customFormat="1" ht="141" customHeight="1" x14ac:dyDescent="0.2">
      <c r="A448" s="45" t="s">
        <v>1057</v>
      </c>
      <c r="B448" s="6" t="s">
        <v>748</v>
      </c>
      <c r="C448" s="10">
        <v>0</v>
      </c>
      <c r="D448" s="10">
        <v>0</v>
      </c>
      <c r="E448" s="10">
        <v>10.5</v>
      </c>
      <c r="F448" s="22">
        <v>0</v>
      </c>
      <c r="G448" s="22">
        <v>0</v>
      </c>
    </row>
    <row r="449" spans="1:7" s="1" customFormat="1" ht="104.25" customHeight="1" x14ac:dyDescent="0.2">
      <c r="A449" s="47" t="s">
        <v>1058</v>
      </c>
      <c r="B449" s="15" t="s">
        <v>749</v>
      </c>
      <c r="C449" s="10">
        <f>C450</f>
        <v>50</v>
      </c>
      <c r="D449" s="10">
        <f t="shared" ref="D449:E449" si="145">D450</f>
        <v>30</v>
      </c>
      <c r="E449" s="10">
        <f t="shared" si="145"/>
        <v>0</v>
      </c>
      <c r="F449" s="22">
        <f t="shared" si="136"/>
        <v>0</v>
      </c>
      <c r="G449" s="22">
        <f t="shared" si="137"/>
        <v>0</v>
      </c>
    </row>
    <row r="450" spans="1:7" s="1" customFormat="1" ht="99.75" customHeight="1" x14ac:dyDescent="0.2">
      <c r="A450" s="47" t="s">
        <v>1059</v>
      </c>
      <c r="B450" s="15" t="s">
        <v>749</v>
      </c>
      <c r="C450" s="10">
        <v>50</v>
      </c>
      <c r="D450" s="10">
        <v>30</v>
      </c>
      <c r="E450" s="10">
        <v>0</v>
      </c>
      <c r="F450" s="22">
        <f t="shared" si="136"/>
        <v>0</v>
      </c>
      <c r="G450" s="22">
        <f t="shared" si="137"/>
        <v>0</v>
      </c>
    </row>
    <row r="451" spans="1:7" s="3" customFormat="1" ht="70.5" customHeight="1" x14ac:dyDescent="0.2">
      <c r="A451" s="45" t="s">
        <v>1060</v>
      </c>
      <c r="B451" s="6" t="s">
        <v>750</v>
      </c>
      <c r="C451" s="10">
        <f>C452</f>
        <v>50</v>
      </c>
      <c r="D451" s="10">
        <f t="shared" ref="D451:E451" si="146">D452</f>
        <v>0</v>
      </c>
      <c r="E451" s="10">
        <f t="shared" si="146"/>
        <v>0</v>
      </c>
      <c r="F451" s="22">
        <f t="shared" si="136"/>
        <v>0</v>
      </c>
      <c r="G451" s="22">
        <v>0</v>
      </c>
    </row>
    <row r="452" spans="1:7" s="3" customFormat="1" ht="69" customHeight="1" x14ac:dyDescent="0.2">
      <c r="A452" s="45" t="s">
        <v>1061</v>
      </c>
      <c r="B452" s="6" t="s">
        <v>750</v>
      </c>
      <c r="C452" s="10">
        <v>50</v>
      </c>
      <c r="D452" s="10">
        <v>0</v>
      </c>
      <c r="E452" s="10">
        <v>0</v>
      </c>
      <c r="F452" s="22">
        <f t="shared" si="136"/>
        <v>0</v>
      </c>
      <c r="G452" s="22">
        <v>0</v>
      </c>
    </row>
    <row r="453" spans="1:7" s="1" customFormat="1" ht="60" customHeight="1" x14ac:dyDescent="0.2">
      <c r="A453" s="47" t="s">
        <v>753</v>
      </c>
      <c r="B453" s="15" t="s">
        <v>316</v>
      </c>
      <c r="C453" s="10">
        <f>SUM(C454:C456)</f>
        <v>72.7</v>
      </c>
      <c r="D453" s="10">
        <f t="shared" ref="D453:E453" si="147">SUM(D454:D456)</f>
        <v>72.7</v>
      </c>
      <c r="E453" s="10">
        <f t="shared" si="147"/>
        <v>654.50000000000011</v>
      </c>
      <c r="F453" s="22">
        <f t="shared" ref="F453:F516" si="148">E453/C453</f>
        <v>9.0027510316368655</v>
      </c>
      <c r="G453" s="22">
        <f t="shared" ref="G453:G516" si="149">E453/D453</f>
        <v>9.0027510316368655</v>
      </c>
    </row>
    <row r="454" spans="1:7" s="1" customFormat="1" ht="61.5" customHeight="1" x14ac:dyDescent="0.2">
      <c r="A454" s="47" t="s">
        <v>1062</v>
      </c>
      <c r="B454" s="15" t="s">
        <v>316</v>
      </c>
      <c r="C454" s="10">
        <v>0</v>
      </c>
      <c r="D454" s="10">
        <v>0</v>
      </c>
      <c r="E454" s="10">
        <v>541.20000000000005</v>
      </c>
      <c r="F454" s="22">
        <v>0</v>
      </c>
      <c r="G454" s="22">
        <v>0</v>
      </c>
    </row>
    <row r="455" spans="1:7" s="3" customFormat="1" ht="61.5" customHeight="1" x14ac:dyDescent="0.2">
      <c r="A455" s="45" t="s">
        <v>1063</v>
      </c>
      <c r="B455" s="6" t="s">
        <v>316</v>
      </c>
      <c r="C455" s="10">
        <v>0</v>
      </c>
      <c r="D455" s="10">
        <v>0</v>
      </c>
      <c r="E455" s="10">
        <v>112.2</v>
      </c>
      <c r="F455" s="22">
        <v>0</v>
      </c>
      <c r="G455" s="22">
        <v>0</v>
      </c>
    </row>
    <row r="456" spans="1:7" s="3" customFormat="1" ht="63" customHeight="1" x14ac:dyDescent="0.2">
      <c r="A456" s="45" t="s">
        <v>1064</v>
      </c>
      <c r="B456" s="6" t="s">
        <v>316</v>
      </c>
      <c r="C456" s="10">
        <v>72.7</v>
      </c>
      <c r="D456" s="10">
        <v>72.7</v>
      </c>
      <c r="E456" s="10">
        <v>1.1000000000000001</v>
      </c>
      <c r="F456" s="22">
        <f t="shared" si="148"/>
        <v>1.5130674002751032E-2</v>
      </c>
      <c r="G456" s="22">
        <f t="shared" si="149"/>
        <v>1.5130674002751032E-2</v>
      </c>
    </row>
    <row r="457" spans="1:7" s="1" customFormat="1" ht="63" customHeight="1" x14ac:dyDescent="0.2">
      <c r="A457" s="47" t="s">
        <v>1065</v>
      </c>
      <c r="B457" s="15" t="s">
        <v>754</v>
      </c>
      <c r="C457" s="10">
        <f>SUM(C458:C476)</f>
        <v>0</v>
      </c>
      <c r="D457" s="10">
        <f>SUM(D458:D476)</f>
        <v>700</v>
      </c>
      <c r="E457" s="10">
        <f>SUM(E458:E476)</f>
        <v>224117.5</v>
      </c>
      <c r="F457" s="22">
        <v>0</v>
      </c>
      <c r="G457" s="22">
        <f t="shared" si="149"/>
        <v>320.16785714285714</v>
      </c>
    </row>
    <row r="458" spans="1:7" s="1" customFormat="1" ht="60" customHeight="1" x14ac:dyDescent="0.2">
      <c r="A458" s="47" t="s">
        <v>1066</v>
      </c>
      <c r="B458" s="15" t="s">
        <v>754</v>
      </c>
      <c r="C458" s="10">
        <v>0</v>
      </c>
      <c r="D458" s="10">
        <v>0</v>
      </c>
      <c r="E458" s="10">
        <v>78.2</v>
      </c>
      <c r="F458" s="22">
        <v>0</v>
      </c>
      <c r="G458" s="22">
        <v>0</v>
      </c>
    </row>
    <row r="459" spans="1:7" s="3" customFormat="1" ht="60" customHeight="1" x14ac:dyDescent="0.2">
      <c r="A459" s="45" t="s">
        <v>1067</v>
      </c>
      <c r="B459" s="6" t="s">
        <v>754</v>
      </c>
      <c r="C459" s="10">
        <v>0</v>
      </c>
      <c r="D459" s="10">
        <v>0</v>
      </c>
      <c r="E459" s="10">
        <v>103.4</v>
      </c>
      <c r="F459" s="22">
        <v>0</v>
      </c>
      <c r="G459" s="22">
        <v>0</v>
      </c>
    </row>
    <row r="460" spans="1:7" s="3" customFormat="1" ht="55.5" customHeight="1" x14ac:dyDescent="0.2">
      <c r="A460" s="45" t="s">
        <v>1068</v>
      </c>
      <c r="B460" s="6" t="s">
        <v>754</v>
      </c>
      <c r="C460" s="10">
        <v>0</v>
      </c>
      <c r="D460" s="10">
        <v>0</v>
      </c>
      <c r="E460" s="10">
        <v>196.1</v>
      </c>
      <c r="F460" s="22">
        <v>0</v>
      </c>
      <c r="G460" s="22">
        <v>0</v>
      </c>
    </row>
    <row r="461" spans="1:7" s="1" customFormat="1" ht="57" customHeight="1" x14ac:dyDescent="0.2">
      <c r="A461" s="47" t="s">
        <v>1069</v>
      </c>
      <c r="B461" s="15" t="s">
        <v>754</v>
      </c>
      <c r="C461" s="10">
        <v>0</v>
      </c>
      <c r="D461" s="10">
        <v>0</v>
      </c>
      <c r="E461" s="10">
        <v>214.2</v>
      </c>
      <c r="F461" s="22">
        <v>0</v>
      </c>
      <c r="G461" s="22">
        <v>0</v>
      </c>
    </row>
    <row r="462" spans="1:7" s="1" customFormat="1" ht="61.5" customHeight="1" x14ac:dyDescent="0.2">
      <c r="A462" s="47" t="s">
        <v>1070</v>
      </c>
      <c r="B462" s="15" t="s">
        <v>754</v>
      </c>
      <c r="C462" s="10">
        <v>0</v>
      </c>
      <c r="D462" s="10">
        <v>0</v>
      </c>
      <c r="E462" s="10">
        <v>634.6</v>
      </c>
      <c r="F462" s="22">
        <v>0</v>
      </c>
      <c r="G462" s="22">
        <v>0</v>
      </c>
    </row>
    <row r="463" spans="1:7" s="3" customFormat="1" ht="58.5" customHeight="1" x14ac:dyDescent="0.2">
      <c r="A463" s="45" t="s">
        <v>1071</v>
      </c>
      <c r="B463" s="6" t="s">
        <v>754</v>
      </c>
      <c r="C463" s="10">
        <v>0</v>
      </c>
      <c r="D463" s="10">
        <v>0</v>
      </c>
      <c r="E463" s="10">
        <v>113.9</v>
      </c>
      <c r="F463" s="22">
        <v>0</v>
      </c>
      <c r="G463" s="22">
        <v>0</v>
      </c>
    </row>
    <row r="464" spans="1:7" s="3" customFormat="1" ht="61.5" customHeight="1" x14ac:dyDescent="0.2">
      <c r="A464" s="45" t="s">
        <v>1072</v>
      </c>
      <c r="B464" s="6" t="s">
        <v>754</v>
      </c>
      <c r="C464" s="10">
        <v>0</v>
      </c>
      <c r="D464" s="10">
        <v>0</v>
      </c>
      <c r="E464" s="10">
        <v>2102.5</v>
      </c>
      <c r="F464" s="22">
        <v>0</v>
      </c>
      <c r="G464" s="22">
        <v>0</v>
      </c>
    </row>
    <row r="465" spans="1:7" s="1" customFormat="1" ht="61.5" customHeight="1" x14ac:dyDescent="0.2">
      <c r="A465" s="47" t="s">
        <v>1073</v>
      </c>
      <c r="B465" s="15" t="s">
        <v>754</v>
      </c>
      <c r="C465" s="10">
        <v>0</v>
      </c>
      <c r="D465" s="10">
        <v>0</v>
      </c>
      <c r="E465" s="10">
        <v>15.5</v>
      </c>
      <c r="F465" s="22">
        <v>0</v>
      </c>
      <c r="G465" s="22">
        <v>0</v>
      </c>
    </row>
    <row r="466" spans="1:7" s="1" customFormat="1" ht="58.5" customHeight="1" x14ac:dyDescent="0.2">
      <c r="A466" s="47" t="s">
        <v>1074</v>
      </c>
      <c r="B466" s="15" t="s">
        <v>754</v>
      </c>
      <c r="C466" s="10">
        <v>0</v>
      </c>
      <c r="D466" s="10">
        <v>0</v>
      </c>
      <c r="E466" s="10">
        <v>122.3</v>
      </c>
      <c r="F466" s="22">
        <v>0</v>
      </c>
      <c r="G466" s="22">
        <v>0</v>
      </c>
    </row>
    <row r="467" spans="1:7" s="3" customFormat="1" ht="60" customHeight="1" x14ac:dyDescent="0.2">
      <c r="A467" s="45" t="s">
        <v>1075</v>
      </c>
      <c r="B467" s="6" t="s">
        <v>754</v>
      </c>
      <c r="C467" s="10">
        <v>0</v>
      </c>
      <c r="D467" s="10">
        <v>0</v>
      </c>
      <c r="E467" s="10">
        <v>293.7</v>
      </c>
      <c r="F467" s="22">
        <v>0</v>
      </c>
      <c r="G467" s="22">
        <v>0</v>
      </c>
    </row>
    <row r="468" spans="1:7" s="1" customFormat="1" ht="61.5" customHeight="1" x14ac:dyDescent="0.2">
      <c r="A468" s="47" t="s">
        <v>1076</v>
      </c>
      <c r="B468" s="15" t="s">
        <v>754</v>
      </c>
      <c r="C468" s="10">
        <v>0</v>
      </c>
      <c r="D468" s="10">
        <v>0</v>
      </c>
      <c r="E468" s="10">
        <v>16971.599999999999</v>
      </c>
      <c r="F468" s="22">
        <v>0</v>
      </c>
      <c r="G468" s="22">
        <v>0</v>
      </c>
    </row>
    <row r="469" spans="1:7" s="3" customFormat="1" ht="60" customHeight="1" x14ac:dyDescent="0.2">
      <c r="A469" s="45" t="s">
        <v>1077</v>
      </c>
      <c r="B469" s="6" t="s">
        <v>754</v>
      </c>
      <c r="C469" s="10">
        <v>0</v>
      </c>
      <c r="D469" s="10">
        <v>0</v>
      </c>
      <c r="E469" s="10">
        <v>529.6</v>
      </c>
      <c r="F469" s="22">
        <v>0</v>
      </c>
      <c r="G469" s="22">
        <v>0</v>
      </c>
    </row>
    <row r="470" spans="1:7" s="3" customFormat="1" ht="61.5" customHeight="1" x14ac:dyDescent="0.2">
      <c r="A470" s="45" t="s">
        <v>1078</v>
      </c>
      <c r="B470" s="6" t="s">
        <v>754</v>
      </c>
      <c r="C470" s="10">
        <v>0</v>
      </c>
      <c r="D470" s="10">
        <v>0</v>
      </c>
      <c r="E470" s="10">
        <v>150.30000000000001</v>
      </c>
      <c r="F470" s="22">
        <v>0</v>
      </c>
      <c r="G470" s="22">
        <v>0</v>
      </c>
    </row>
    <row r="471" spans="1:7" s="1" customFormat="1" ht="54" customHeight="1" x14ac:dyDescent="0.2">
      <c r="A471" s="47" t="s">
        <v>1079</v>
      </c>
      <c r="B471" s="15" t="s">
        <v>754</v>
      </c>
      <c r="C471" s="10">
        <v>0</v>
      </c>
      <c r="D471" s="10">
        <v>0</v>
      </c>
      <c r="E471" s="10">
        <v>201798</v>
      </c>
      <c r="F471" s="22">
        <v>0</v>
      </c>
      <c r="G471" s="22">
        <v>0</v>
      </c>
    </row>
    <row r="472" spans="1:7" s="1" customFormat="1" ht="60" customHeight="1" x14ac:dyDescent="0.2">
      <c r="A472" s="47" t="s">
        <v>1080</v>
      </c>
      <c r="B472" s="15" t="s">
        <v>754</v>
      </c>
      <c r="C472" s="10">
        <v>0</v>
      </c>
      <c r="D472" s="10">
        <v>700</v>
      </c>
      <c r="E472" s="10">
        <v>648.79999999999995</v>
      </c>
      <c r="F472" s="22">
        <v>0</v>
      </c>
      <c r="G472" s="22">
        <f t="shared" si="149"/>
        <v>0.92685714285714282</v>
      </c>
    </row>
    <row r="473" spans="1:7" s="1" customFormat="1" ht="55.5" customHeight="1" x14ac:dyDescent="0.2">
      <c r="A473" s="47" t="s">
        <v>1081</v>
      </c>
      <c r="B473" s="15" t="s">
        <v>754</v>
      </c>
      <c r="C473" s="10">
        <v>0</v>
      </c>
      <c r="D473" s="10">
        <v>0</v>
      </c>
      <c r="E473" s="10">
        <v>41.6</v>
      </c>
      <c r="F473" s="22">
        <v>0</v>
      </c>
      <c r="G473" s="22">
        <v>0</v>
      </c>
    </row>
    <row r="474" spans="1:7" s="3" customFormat="1" ht="58.5" customHeight="1" x14ac:dyDescent="0.2">
      <c r="A474" s="45" t="s">
        <v>1082</v>
      </c>
      <c r="B474" s="6" t="s">
        <v>754</v>
      </c>
      <c r="C474" s="10">
        <v>0</v>
      </c>
      <c r="D474" s="10">
        <v>0</v>
      </c>
      <c r="E474" s="10">
        <v>79.7</v>
      </c>
      <c r="F474" s="22">
        <v>0</v>
      </c>
      <c r="G474" s="22">
        <v>0</v>
      </c>
    </row>
    <row r="475" spans="1:7" s="3" customFormat="1" ht="102" x14ac:dyDescent="0.2">
      <c r="A475" s="45" t="s">
        <v>1160</v>
      </c>
      <c r="B475" s="6" t="s">
        <v>1159</v>
      </c>
      <c r="C475" s="10">
        <v>0</v>
      </c>
      <c r="D475" s="10">
        <v>0</v>
      </c>
      <c r="E475" s="10">
        <v>1</v>
      </c>
      <c r="F475" s="22">
        <v>0</v>
      </c>
      <c r="G475" s="22">
        <v>0</v>
      </c>
    </row>
    <row r="476" spans="1:7" s="3" customFormat="1" ht="55.5" customHeight="1" x14ac:dyDescent="0.2">
      <c r="A476" s="45" t="s">
        <v>1105</v>
      </c>
      <c r="B476" s="6" t="s">
        <v>754</v>
      </c>
      <c r="C476" s="10">
        <v>0</v>
      </c>
      <c r="D476" s="10">
        <v>0</v>
      </c>
      <c r="E476" s="10">
        <v>22.5</v>
      </c>
      <c r="F476" s="22">
        <v>0</v>
      </c>
      <c r="G476" s="22">
        <v>0</v>
      </c>
    </row>
    <row r="477" spans="1:7" s="1" customFormat="1" ht="75" customHeight="1" x14ac:dyDescent="0.2">
      <c r="A477" s="47" t="s">
        <v>1083</v>
      </c>
      <c r="B477" s="15" t="s">
        <v>755</v>
      </c>
      <c r="C477" s="10">
        <f>SUM(C478:C482)</f>
        <v>0</v>
      </c>
      <c r="D477" s="10">
        <f t="shared" ref="D477:E477" si="150">SUM(D478:D482)</f>
        <v>0</v>
      </c>
      <c r="E477" s="10">
        <f t="shared" si="150"/>
        <v>2986.8</v>
      </c>
      <c r="F477" s="22">
        <v>0</v>
      </c>
      <c r="G477" s="22">
        <v>0</v>
      </c>
    </row>
    <row r="478" spans="1:7" s="1" customFormat="1" ht="72" customHeight="1" x14ac:dyDescent="0.2">
      <c r="A478" s="47" t="s">
        <v>1084</v>
      </c>
      <c r="B478" s="15" t="s">
        <v>755</v>
      </c>
      <c r="C478" s="10">
        <v>0</v>
      </c>
      <c r="D478" s="10">
        <v>0</v>
      </c>
      <c r="E478" s="10">
        <v>466.1</v>
      </c>
      <c r="F478" s="22">
        <v>0</v>
      </c>
      <c r="G478" s="22">
        <v>0</v>
      </c>
    </row>
    <row r="479" spans="1:7" s="3" customFormat="1" ht="72" customHeight="1" x14ac:dyDescent="0.2">
      <c r="A479" s="45" t="s">
        <v>1085</v>
      </c>
      <c r="B479" s="6" t="s">
        <v>755</v>
      </c>
      <c r="C479" s="10">
        <v>0</v>
      </c>
      <c r="D479" s="10">
        <v>0</v>
      </c>
      <c r="E479" s="10">
        <v>63.5</v>
      </c>
      <c r="F479" s="22">
        <v>0</v>
      </c>
      <c r="G479" s="22">
        <v>0</v>
      </c>
    </row>
    <row r="480" spans="1:7" s="1" customFormat="1" ht="70.5" customHeight="1" x14ac:dyDescent="0.2">
      <c r="A480" s="47" t="s">
        <v>1086</v>
      </c>
      <c r="B480" s="15" t="s">
        <v>755</v>
      </c>
      <c r="C480" s="10">
        <v>0</v>
      </c>
      <c r="D480" s="10">
        <v>0</v>
      </c>
      <c r="E480" s="10">
        <v>337.5</v>
      </c>
      <c r="F480" s="22">
        <v>0</v>
      </c>
      <c r="G480" s="22">
        <v>0</v>
      </c>
    </row>
    <row r="481" spans="1:7" s="1" customFormat="1" ht="67.5" customHeight="1" x14ac:dyDescent="0.2">
      <c r="A481" s="47" t="s">
        <v>1087</v>
      </c>
      <c r="B481" s="15" t="s">
        <v>755</v>
      </c>
      <c r="C481" s="10">
        <v>0</v>
      </c>
      <c r="D481" s="10">
        <v>0</v>
      </c>
      <c r="E481" s="10">
        <v>2091.3000000000002</v>
      </c>
      <c r="F481" s="22">
        <v>0</v>
      </c>
      <c r="G481" s="22">
        <v>0</v>
      </c>
    </row>
    <row r="482" spans="1:7" s="3" customFormat="1" ht="69" customHeight="1" x14ac:dyDescent="0.2">
      <c r="A482" s="45" t="s">
        <v>1088</v>
      </c>
      <c r="B482" s="6" t="s">
        <v>755</v>
      </c>
      <c r="C482" s="10">
        <v>0</v>
      </c>
      <c r="D482" s="10">
        <v>0</v>
      </c>
      <c r="E482" s="10">
        <v>28.4</v>
      </c>
      <c r="F482" s="22">
        <v>0</v>
      </c>
      <c r="G482" s="22">
        <v>0</v>
      </c>
    </row>
    <row r="483" spans="1:7" s="1" customFormat="1" ht="58.5" customHeight="1" x14ac:dyDescent="0.2">
      <c r="A483" s="47" t="s">
        <v>1089</v>
      </c>
      <c r="B483" s="15" t="s">
        <v>756</v>
      </c>
      <c r="C483" s="10">
        <f>C484</f>
        <v>8253.4</v>
      </c>
      <c r="D483" s="10">
        <f t="shared" ref="D483:E483" si="151">D484</f>
        <v>8253.4</v>
      </c>
      <c r="E483" s="10">
        <f t="shared" si="151"/>
        <v>6503.8</v>
      </c>
      <c r="F483" s="22">
        <f t="shared" si="148"/>
        <v>0.78801463639227476</v>
      </c>
      <c r="G483" s="22">
        <f t="shared" si="149"/>
        <v>0.78801463639227476</v>
      </c>
    </row>
    <row r="484" spans="1:7" s="1" customFormat="1" ht="60" customHeight="1" x14ac:dyDescent="0.2">
      <c r="A484" s="47" t="s">
        <v>1090</v>
      </c>
      <c r="B484" s="15" t="s">
        <v>756</v>
      </c>
      <c r="C484" s="10">
        <v>8253.4</v>
      </c>
      <c r="D484" s="10">
        <v>8253.4</v>
      </c>
      <c r="E484" s="10">
        <v>6503.8</v>
      </c>
      <c r="F484" s="22">
        <f t="shared" si="148"/>
        <v>0.78801463639227476</v>
      </c>
      <c r="G484" s="22">
        <f t="shared" si="149"/>
        <v>0.78801463639227476</v>
      </c>
    </row>
    <row r="485" spans="1:7" s="3" customFormat="1" ht="42" customHeight="1" x14ac:dyDescent="0.2">
      <c r="A485" s="53" t="s">
        <v>758</v>
      </c>
      <c r="B485" s="2" t="s">
        <v>757</v>
      </c>
      <c r="C485" s="9">
        <f t="shared" ref="C485:E485" si="152">C486</f>
        <v>3440.3999999999996</v>
      </c>
      <c r="D485" s="9">
        <f t="shared" si="152"/>
        <v>3440.3999999999996</v>
      </c>
      <c r="E485" s="9">
        <f t="shared" si="152"/>
        <v>3619</v>
      </c>
      <c r="F485" s="22">
        <f t="shared" si="148"/>
        <v>1.0519125683060111</v>
      </c>
      <c r="G485" s="22">
        <f t="shared" si="149"/>
        <v>1.0519125683060111</v>
      </c>
    </row>
    <row r="486" spans="1:7" s="1" customFormat="1" ht="55.5" customHeight="1" x14ac:dyDescent="0.2">
      <c r="A486" s="50" t="s">
        <v>759</v>
      </c>
      <c r="B486" s="15" t="s">
        <v>760</v>
      </c>
      <c r="C486" s="10">
        <f>SUM(C487:C492)</f>
        <v>3440.3999999999996</v>
      </c>
      <c r="D486" s="10">
        <f t="shared" ref="D486:E486" si="153">SUM(D487:D492)</f>
        <v>3440.3999999999996</v>
      </c>
      <c r="E486" s="10">
        <f t="shared" si="153"/>
        <v>3619</v>
      </c>
      <c r="F486" s="22">
        <f t="shared" si="148"/>
        <v>1.0519125683060111</v>
      </c>
      <c r="G486" s="22">
        <f t="shared" si="149"/>
        <v>1.0519125683060111</v>
      </c>
    </row>
    <row r="487" spans="1:7" s="1" customFormat="1" ht="61.5" customHeight="1" x14ac:dyDescent="0.2">
      <c r="A487" s="50" t="s">
        <v>929</v>
      </c>
      <c r="B487" s="15" t="s">
        <v>760</v>
      </c>
      <c r="C487" s="10">
        <v>0</v>
      </c>
      <c r="D487" s="10">
        <v>0</v>
      </c>
      <c r="E487" s="10">
        <v>1</v>
      </c>
      <c r="F487" s="22">
        <v>0</v>
      </c>
      <c r="G487" s="22">
        <v>0</v>
      </c>
    </row>
    <row r="488" spans="1:7" s="1" customFormat="1" ht="57" customHeight="1" x14ac:dyDescent="0.2">
      <c r="A488" s="50" t="s">
        <v>930</v>
      </c>
      <c r="B488" s="15" t="s">
        <v>760</v>
      </c>
      <c r="C488" s="10">
        <v>30</v>
      </c>
      <c r="D488" s="10">
        <v>30</v>
      </c>
      <c r="E488" s="10">
        <v>254</v>
      </c>
      <c r="F488" s="22">
        <f t="shared" si="148"/>
        <v>8.4666666666666668</v>
      </c>
      <c r="G488" s="22">
        <f t="shared" si="149"/>
        <v>8.4666666666666668</v>
      </c>
    </row>
    <row r="489" spans="1:7" s="1" customFormat="1" ht="58.5" customHeight="1" x14ac:dyDescent="0.2">
      <c r="A489" s="50" t="s">
        <v>928</v>
      </c>
      <c r="B489" s="15" t="s">
        <v>760</v>
      </c>
      <c r="C489" s="10">
        <v>376</v>
      </c>
      <c r="D489" s="10">
        <v>376</v>
      </c>
      <c r="E489" s="10">
        <v>327.8</v>
      </c>
      <c r="F489" s="22">
        <f t="shared" si="148"/>
        <v>0.8718085106382979</v>
      </c>
      <c r="G489" s="22">
        <f t="shared" si="149"/>
        <v>0.8718085106382979</v>
      </c>
    </row>
    <row r="490" spans="1:7" s="1" customFormat="1" ht="57" customHeight="1" x14ac:dyDescent="0.2">
      <c r="A490" s="50" t="s">
        <v>1110</v>
      </c>
      <c r="B490" s="15" t="s">
        <v>760</v>
      </c>
      <c r="C490" s="10">
        <v>0</v>
      </c>
      <c r="D490" s="10">
        <v>0</v>
      </c>
      <c r="E490" s="10">
        <v>9</v>
      </c>
      <c r="F490" s="22">
        <v>0</v>
      </c>
      <c r="G490" s="22">
        <v>0</v>
      </c>
    </row>
    <row r="491" spans="1:7" s="1" customFormat="1" ht="57" customHeight="1" x14ac:dyDescent="0.2">
      <c r="A491" s="50" t="s">
        <v>927</v>
      </c>
      <c r="B491" s="15" t="s">
        <v>760</v>
      </c>
      <c r="C491" s="10">
        <v>3006.2</v>
      </c>
      <c r="D491" s="10">
        <v>3006.2</v>
      </c>
      <c r="E491" s="10">
        <v>2978.5</v>
      </c>
      <c r="F491" s="22">
        <f t="shared" si="148"/>
        <v>0.99078570953363054</v>
      </c>
      <c r="G491" s="22">
        <f t="shared" si="149"/>
        <v>0.99078570953363054</v>
      </c>
    </row>
    <row r="492" spans="1:7" s="3" customFormat="1" ht="54" customHeight="1" x14ac:dyDescent="0.2">
      <c r="A492" s="45" t="s">
        <v>926</v>
      </c>
      <c r="B492" s="7" t="s">
        <v>760</v>
      </c>
      <c r="C492" s="10">
        <v>28.2</v>
      </c>
      <c r="D492" s="10">
        <v>28.2</v>
      </c>
      <c r="E492" s="10">
        <v>48.7</v>
      </c>
      <c r="F492" s="22">
        <f t="shared" si="148"/>
        <v>1.7269503546099292</v>
      </c>
      <c r="G492" s="22">
        <f t="shared" si="149"/>
        <v>1.7269503546099292</v>
      </c>
    </row>
    <row r="493" spans="1:7" s="1" customFormat="1" x14ac:dyDescent="0.2">
      <c r="A493" s="44" t="s">
        <v>224</v>
      </c>
      <c r="B493" s="2" t="s">
        <v>225</v>
      </c>
      <c r="C493" s="9">
        <f>C494+C505</f>
        <v>1.5</v>
      </c>
      <c r="D493" s="9">
        <f>D494+D505</f>
        <v>1.5</v>
      </c>
      <c r="E493" s="9">
        <f>E494+E505</f>
        <v>-12237.199999999999</v>
      </c>
      <c r="F493" s="22">
        <f t="shared" si="148"/>
        <v>-8158.1333333333323</v>
      </c>
      <c r="G493" s="22">
        <f t="shared" si="149"/>
        <v>-8158.1333333333323</v>
      </c>
    </row>
    <row r="494" spans="1:7" s="1" customFormat="1" x14ac:dyDescent="0.2">
      <c r="A494" s="45" t="s">
        <v>226</v>
      </c>
      <c r="B494" s="15" t="s">
        <v>227</v>
      </c>
      <c r="C494" s="10">
        <f>C495</f>
        <v>0</v>
      </c>
      <c r="D494" s="10">
        <f t="shared" ref="D494" si="154">D495</f>
        <v>0</v>
      </c>
      <c r="E494" s="10">
        <f>E495</f>
        <v>56.100000000000023</v>
      </c>
      <c r="F494" s="22">
        <v>0</v>
      </c>
      <c r="G494" s="22">
        <v>0</v>
      </c>
    </row>
    <row r="495" spans="1:7" s="1" customFormat="1" ht="25.5" x14ac:dyDescent="0.2">
      <c r="A495" s="45" t="s">
        <v>366</v>
      </c>
      <c r="B495" s="15" t="s">
        <v>9</v>
      </c>
      <c r="C495" s="10">
        <f>SUM(C496:C504)</f>
        <v>0</v>
      </c>
      <c r="D495" s="10">
        <f>SUM(D496:D504)</f>
        <v>0</v>
      </c>
      <c r="E495" s="10">
        <f>SUM(E496:E504)</f>
        <v>56.100000000000023</v>
      </c>
      <c r="F495" s="22">
        <v>0</v>
      </c>
      <c r="G495" s="22">
        <v>0</v>
      </c>
    </row>
    <row r="496" spans="1:7" s="1" customFormat="1" ht="25.5" x14ac:dyDescent="0.2">
      <c r="A496" s="45" t="s">
        <v>394</v>
      </c>
      <c r="B496" s="15" t="s">
        <v>9</v>
      </c>
      <c r="C496" s="10">
        <v>0</v>
      </c>
      <c r="D496" s="10">
        <v>0</v>
      </c>
      <c r="E496" s="10">
        <v>-947</v>
      </c>
      <c r="F496" s="22">
        <v>0</v>
      </c>
      <c r="G496" s="22">
        <v>0</v>
      </c>
    </row>
    <row r="497" spans="1:7" s="1" customFormat="1" ht="25.5" x14ac:dyDescent="0.2">
      <c r="A497" s="45" t="s">
        <v>395</v>
      </c>
      <c r="B497" s="15" t="s">
        <v>9</v>
      </c>
      <c r="C497" s="10">
        <v>0</v>
      </c>
      <c r="D497" s="10">
        <v>0</v>
      </c>
      <c r="E497" s="10">
        <v>55.2</v>
      </c>
      <c r="F497" s="22">
        <v>0</v>
      </c>
      <c r="G497" s="22">
        <v>0</v>
      </c>
    </row>
    <row r="498" spans="1:7" s="1" customFormat="1" ht="25.5" x14ac:dyDescent="0.2">
      <c r="A498" s="45" t="s">
        <v>324</v>
      </c>
      <c r="B498" s="15" t="s">
        <v>9</v>
      </c>
      <c r="C498" s="10">
        <v>0</v>
      </c>
      <c r="D498" s="10">
        <v>0</v>
      </c>
      <c r="E498" s="10">
        <v>-26.8</v>
      </c>
      <c r="F498" s="22">
        <v>0</v>
      </c>
      <c r="G498" s="22">
        <v>0</v>
      </c>
    </row>
    <row r="499" spans="1:7" s="1" customFormat="1" ht="25.5" x14ac:dyDescent="0.2">
      <c r="A499" s="45" t="s">
        <v>664</v>
      </c>
      <c r="B499" s="15" t="s">
        <v>9</v>
      </c>
      <c r="C499" s="10">
        <v>0</v>
      </c>
      <c r="D499" s="10">
        <v>0</v>
      </c>
      <c r="E499" s="10">
        <v>-3</v>
      </c>
      <c r="F499" s="22">
        <v>0</v>
      </c>
      <c r="G499" s="22">
        <v>0</v>
      </c>
    </row>
    <row r="500" spans="1:7" s="1" customFormat="1" ht="25.5" x14ac:dyDescent="0.2">
      <c r="A500" s="45" t="s">
        <v>665</v>
      </c>
      <c r="B500" s="15" t="s">
        <v>9</v>
      </c>
      <c r="C500" s="10">
        <v>0</v>
      </c>
      <c r="D500" s="10">
        <v>0</v>
      </c>
      <c r="E500" s="10">
        <v>4.7</v>
      </c>
      <c r="F500" s="22">
        <v>0</v>
      </c>
      <c r="G500" s="22">
        <v>0</v>
      </c>
    </row>
    <row r="501" spans="1:7" s="1" customFormat="1" ht="25.5" x14ac:dyDescent="0.2">
      <c r="A501" s="45" t="s">
        <v>396</v>
      </c>
      <c r="B501" s="15" t="s">
        <v>9</v>
      </c>
      <c r="C501" s="10">
        <v>0</v>
      </c>
      <c r="D501" s="10">
        <v>0</v>
      </c>
      <c r="E501" s="10">
        <v>-63.6</v>
      </c>
      <c r="F501" s="22">
        <v>0</v>
      </c>
      <c r="G501" s="22">
        <v>0</v>
      </c>
    </row>
    <row r="502" spans="1:7" s="1" customFormat="1" ht="25.5" x14ac:dyDescent="0.2">
      <c r="A502" s="47" t="s">
        <v>433</v>
      </c>
      <c r="B502" s="15" t="s">
        <v>9</v>
      </c>
      <c r="C502" s="10">
        <v>0</v>
      </c>
      <c r="D502" s="10">
        <v>0</v>
      </c>
      <c r="E502" s="10">
        <v>411.7</v>
      </c>
      <c r="F502" s="22">
        <v>0</v>
      </c>
      <c r="G502" s="22">
        <v>0</v>
      </c>
    </row>
    <row r="503" spans="1:7" s="1" customFormat="1" ht="25.5" x14ac:dyDescent="0.2">
      <c r="A503" s="45" t="s">
        <v>228</v>
      </c>
      <c r="B503" s="15" t="s">
        <v>9</v>
      </c>
      <c r="C503" s="10">
        <v>0</v>
      </c>
      <c r="D503" s="10">
        <v>0</v>
      </c>
      <c r="E503" s="10">
        <v>419.9</v>
      </c>
      <c r="F503" s="22">
        <v>0</v>
      </c>
      <c r="G503" s="22">
        <v>0</v>
      </c>
    </row>
    <row r="504" spans="1:7" s="1" customFormat="1" ht="25.5" x14ac:dyDescent="0.2">
      <c r="A504" s="45" t="s">
        <v>434</v>
      </c>
      <c r="B504" s="15" t="s">
        <v>9</v>
      </c>
      <c r="C504" s="10">
        <v>0</v>
      </c>
      <c r="D504" s="10">
        <v>0</v>
      </c>
      <c r="E504" s="10">
        <v>205</v>
      </c>
      <c r="F504" s="22">
        <v>0</v>
      </c>
      <c r="G504" s="22">
        <v>0</v>
      </c>
    </row>
    <row r="505" spans="1:7" x14ac:dyDescent="0.2">
      <c r="A505" s="54" t="s">
        <v>298</v>
      </c>
      <c r="B505" s="16" t="s">
        <v>297</v>
      </c>
      <c r="C505" s="29">
        <f>C506</f>
        <v>1.5</v>
      </c>
      <c r="D505" s="29">
        <f t="shared" ref="D505:E505" si="155">D506</f>
        <v>1.5</v>
      </c>
      <c r="E505" s="29">
        <f t="shared" si="155"/>
        <v>-12293.3</v>
      </c>
      <c r="F505" s="22">
        <f t="shared" si="148"/>
        <v>-8195.5333333333328</v>
      </c>
      <c r="G505" s="22">
        <f t="shared" si="149"/>
        <v>-8195.5333333333328</v>
      </c>
    </row>
    <row r="506" spans="1:7" x14ac:dyDescent="0.2">
      <c r="A506" s="55" t="s">
        <v>367</v>
      </c>
      <c r="B506" s="24" t="s">
        <v>310</v>
      </c>
      <c r="C506" s="19">
        <f>SUM(C507:C510)</f>
        <v>1.5</v>
      </c>
      <c r="D506" s="19">
        <f t="shared" ref="D506:E506" si="156">SUM(D507:D510)</f>
        <v>1.5</v>
      </c>
      <c r="E506" s="19">
        <f t="shared" si="156"/>
        <v>-12293.3</v>
      </c>
      <c r="F506" s="22">
        <f t="shared" si="148"/>
        <v>-8195.5333333333328</v>
      </c>
      <c r="G506" s="22">
        <f t="shared" si="149"/>
        <v>-8195.5333333333328</v>
      </c>
    </row>
    <row r="507" spans="1:7" ht="25.5" x14ac:dyDescent="0.2">
      <c r="A507" s="56" t="s">
        <v>311</v>
      </c>
      <c r="B507" s="18" t="s">
        <v>299</v>
      </c>
      <c r="C507" s="19">
        <v>1.5</v>
      </c>
      <c r="D507" s="10">
        <v>1.5</v>
      </c>
      <c r="E507" s="19">
        <v>0</v>
      </c>
      <c r="F507" s="22">
        <f t="shared" si="148"/>
        <v>0</v>
      </c>
      <c r="G507" s="22">
        <f t="shared" si="149"/>
        <v>0</v>
      </c>
    </row>
    <row r="508" spans="1:7" ht="25.5" x14ac:dyDescent="0.2">
      <c r="A508" s="56" t="s">
        <v>1111</v>
      </c>
      <c r="B508" s="18" t="s">
        <v>299</v>
      </c>
      <c r="C508" s="10">
        <v>0</v>
      </c>
      <c r="D508" s="10">
        <v>0</v>
      </c>
      <c r="E508" s="10">
        <v>12.2</v>
      </c>
      <c r="F508" s="22">
        <v>0</v>
      </c>
      <c r="G508" s="22">
        <v>0</v>
      </c>
    </row>
    <row r="509" spans="1:7" ht="25.5" x14ac:dyDescent="0.2">
      <c r="A509" s="56" t="s">
        <v>1112</v>
      </c>
      <c r="B509" s="18" t="s">
        <v>299</v>
      </c>
      <c r="C509" s="10">
        <v>0</v>
      </c>
      <c r="D509" s="10">
        <v>0</v>
      </c>
      <c r="E509" s="10">
        <v>54.9</v>
      </c>
      <c r="F509" s="22">
        <v>0</v>
      </c>
      <c r="G509" s="22">
        <v>0</v>
      </c>
    </row>
    <row r="510" spans="1:7" ht="25.5" x14ac:dyDescent="0.2">
      <c r="A510" s="57" t="s">
        <v>435</v>
      </c>
      <c r="B510" s="17" t="s">
        <v>299</v>
      </c>
      <c r="C510" s="19">
        <v>0</v>
      </c>
      <c r="D510" s="10">
        <v>0</v>
      </c>
      <c r="E510" s="19">
        <v>-12360.4</v>
      </c>
      <c r="F510" s="22">
        <v>0</v>
      </c>
      <c r="G510" s="22">
        <v>0</v>
      </c>
    </row>
    <row r="511" spans="1:7" x14ac:dyDescent="0.2">
      <c r="A511" s="37" t="s">
        <v>460</v>
      </c>
      <c r="B511" s="28" t="s">
        <v>377</v>
      </c>
      <c r="C511" s="41">
        <v>68014499.200000003</v>
      </c>
      <c r="D511" s="41">
        <v>69235372.099999994</v>
      </c>
      <c r="E511" s="41">
        <v>68067329.200000003</v>
      </c>
      <c r="F511" s="22">
        <f t="shared" si="148"/>
        <v>1.0007767461441515</v>
      </c>
      <c r="G511" s="22">
        <f t="shared" si="149"/>
        <v>0.98312939087966578</v>
      </c>
    </row>
    <row r="512" spans="1:7" ht="25.5" x14ac:dyDescent="0.2">
      <c r="A512" s="37" t="s">
        <v>461</v>
      </c>
      <c r="B512" s="28" t="s">
        <v>378</v>
      </c>
      <c r="C512" s="41">
        <v>66778163.399999999</v>
      </c>
      <c r="D512" s="41">
        <v>67998857.299999997</v>
      </c>
      <c r="E512" s="41">
        <v>67024137.700000003</v>
      </c>
      <c r="F512" s="22">
        <f t="shared" si="148"/>
        <v>1.0036834541035011</v>
      </c>
      <c r="G512" s="22">
        <f t="shared" si="149"/>
        <v>0.98566564735493001</v>
      </c>
    </row>
    <row r="513" spans="1:7" x14ac:dyDescent="0.2">
      <c r="A513" s="37" t="s">
        <v>462</v>
      </c>
      <c r="B513" s="30" t="s">
        <v>463</v>
      </c>
      <c r="C513" s="41">
        <f>SUM(C514:C522)</f>
        <v>16131094.299999999</v>
      </c>
      <c r="D513" s="41">
        <f t="shared" ref="D513:E513" si="157">SUM(D514:D522)</f>
        <v>16400127.799999999</v>
      </c>
      <c r="E513" s="41">
        <f t="shared" si="157"/>
        <v>16400127.799999999</v>
      </c>
      <c r="F513" s="22">
        <f t="shared" si="148"/>
        <v>1.0166779447814647</v>
      </c>
      <c r="G513" s="22">
        <f t="shared" si="149"/>
        <v>1</v>
      </c>
    </row>
    <row r="514" spans="1:7" ht="25.5" x14ac:dyDescent="0.2">
      <c r="A514" s="40" t="s">
        <v>464</v>
      </c>
      <c r="B514" s="38" t="s">
        <v>8</v>
      </c>
      <c r="C514" s="42">
        <v>6404851.5</v>
      </c>
      <c r="D514" s="42">
        <v>6404851.5</v>
      </c>
      <c r="E514" s="42">
        <v>6404851.5</v>
      </c>
      <c r="F514" s="22">
        <f t="shared" si="148"/>
        <v>1</v>
      </c>
      <c r="G514" s="22">
        <f t="shared" si="149"/>
        <v>1</v>
      </c>
    </row>
    <row r="515" spans="1:7" ht="25.5" x14ac:dyDescent="0.2">
      <c r="A515" s="40" t="s">
        <v>861</v>
      </c>
      <c r="B515" s="38" t="s">
        <v>862</v>
      </c>
      <c r="C515" s="42">
        <v>5136961.0999999996</v>
      </c>
      <c r="D515" s="42">
        <v>5136961.0999999996</v>
      </c>
      <c r="E515" s="42">
        <v>5136961.0999999996</v>
      </c>
      <c r="F515" s="22">
        <f t="shared" si="148"/>
        <v>1</v>
      </c>
      <c r="G515" s="22">
        <f t="shared" si="149"/>
        <v>1</v>
      </c>
    </row>
    <row r="516" spans="1:7" ht="38.25" x14ac:dyDescent="0.2">
      <c r="A516" s="40" t="s">
        <v>465</v>
      </c>
      <c r="B516" s="38" t="s">
        <v>397</v>
      </c>
      <c r="C516" s="42">
        <v>2546790</v>
      </c>
      <c r="D516" s="42">
        <v>2546790</v>
      </c>
      <c r="E516" s="42">
        <v>2546790</v>
      </c>
      <c r="F516" s="22">
        <f t="shared" si="148"/>
        <v>1</v>
      </c>
      <c r="G516" s="22">
        <f t="shared" si="149"/>
        <v>1</v>
      </c>
    </row>
    <row r="517" spans="1:7" ht="38.25" x14ac:dyDescent="0.2">
      <c r="A517" s="40" t="s">
        <v>1163</v>
      </c>
      <c r="B517" s="38" t="s">
        <v>1164</v>
      </c>
      <c r="C517" s="42">
        <v>0</v>
      </c>
      <c r="D517" s="42">
        <v>83264.3</v>
      </c>
      <c r="E517" s="42">
        <v>83264.3</v>
      </c>
      <c r="F517" s="22">
        <v>0</v>
      </c>
      <c r="G517" s="22">
        <f t="shared" ref="G517:G580" si="158">E517/D517</f>
        <v>1</v>
      </c>
    </row>
    <row r="518" spans="1:7" ht="70.5" customHeight="1" x14ac:dyDescent="0.2">
      <c r="A518" s="40" t="s">
        <v>863</v>
      </c>
      <c r="B518" s="38" t="s">
        <v>864</v>
      </c>
      <c r="C518" s="42">
        <v>1766400</v>
      </c>
      <c r="D518" s="42">
        <v>1766400</v>
      </c>
      <c r="E518" s="42">
        <v>1766400</v>
      </c>
      <c r="F518" s="22">
        <f t="shared" ref="F518:F580" si="159">E518/C518</f>
        <v>1</v>
      </c>
      <c r="G518" s="22">
        <f t="shared" si="158"/>
        <v>1</v>
      </c>
    </row>
    <row r="519" spans="1:7" ht="58.5" customHeight="1" x14ac:dyDescent="0.2">
      <c r="A519" s="40" t="s">
        <v>1165</v>
      </c>
      <c r="B519" s="38" t="s">
        <v>1166</v>
      </c>
      <c r="C519" s="42">
        <v>0</v>
      </c>
      <c r="D519" s="42">
        <v>120717</v>
      </c>
      <c r="E519" s="42">
        <v>120717</v>
      </c>
      <c r="F519" s="22">
        <v>0</v>
      </c>
      <c r="G519" s="22">
        <f t="shared" si="158"/>
        <v>1</v>
      </c>
    </row>
    <row r="520" spans="1:7" s="68" customFormat="1" ht="104.25" customHeight="1" x14ac:dyDescent="0.2">
      <c r="A520" s="65" t="s">
        <v>1167</v>
      </c>
      <c r="B520" s="67" t="s">
        <v>1168</v>
      </c>
      <c r="C520" s="71">
        <v>0</v>
      </c>
      <c r="D520" s="71">
        <v>65052.2</v>
      </c>
      <c r="E520" s="71">
        <v>65052.2</v>
      </c>
      <c r="F520" s="22">
        <v>0</v>
      </c>
      <c r="G520" s="22">
        <f t="shared" si="158"/>
        <v>1</v>
      </c>
    </row>
    <row r="521" spans="1:7" ht="84.75" customHeight="1" x14ac:dyDescent="0.2">
      <c r="A521" s="40" t="s">
        <v>865</v>
      </c>
      <c r="B521" s="38" t="s">
        <v>866</v>
      </c>
      <c r="C521" s="42">
        <v>197546.7</v>
      </c>
      <c r="D521" s="42">
        <v>197546.7</v>
      </c>
      <c r="E521" s="42">
        <v>197546.7</v>
      </c>
      <c r="F521" s="22">
        <f t="shared" si="159"/>
        <v>1</v>
      </c>
      <c r="G521" s="22">
        <f t="shared" si="158"/>
        <v>1</v>
      </c>
    </row>
    <row r="522" spans="1:7" ht="95.25" customHeight="1" x14ac:dyDescent="0.2">
      <c r="A522" s="40" t="s">
        <v>1122</v>
      </c>
      <c r="B522" s="38" t="s">
        <v>1123</v>
      </c>
      <c r="C522" s="42">
        <v>78545</v>
      </c>
      <c r="D522" s="42">
        <v>78545</v>
      </c>
      <c r="E522" s="42">
        <v>78545</v>
      </c>
      <c r="F522" s="22">
        <f t="shared" si="159"/>
        <v>1</v>
      </c>
      <c r="G522" s="22">
        <f t="shared" si="158"/>
        <v>1</v>
      </c>
    </row>
    <row r="523" spans="1:7" s="63" customFormat="1" ht="29.25" customHeight="1" x14ac:dyDescent="0.2">
      <c r="A523" s="58" t="s">
        <v>466</v>
      </c>
      <c r="B523" s="39" t="s">
        <v>467</v>
      </c>
      <c r="C523" s="41">
        <v>22391851.900000002</v>
      </c>
      <c r="D523" s="41">
        <v>22808806.900000006</v>
      </c>
      <c r="E523" s="41">
        <v>22286895.700000003</v>
      </c>
      <c r="F523" s="22">
        <f t="shared" si="159"/>
        <v>0.99531275034915723</v>
      </c>
      <c r="G523" s="22">
        <f t="shared" si="158"/>
        <v>0.97711799647003883</v>
      </c>
    </row>
    <row r="524" spans="1:7" ht="28.5" customHeight="1" x14ac:dyDescent="0.2">
      <c r="A524" s="40" t="s">
        <v>764</v>
      </c>
      <c r="B524" s="38" t="s">
        <v>765</v>
      </c>
      <c r="C524" s="42">
        <v>2120733.5</v>
      </c>
      <c r="D524" s="42">
        <v>2120733.5</v>
      </c>
      <c r="E524" s="42">
        <v>2119196.1</v>
      </c>
      <c r="F524" s="22">
        <f t="shared" si="159"/>
        <v>0.99927506214241446</v>
      </c>
      <c r="G524" s="22">
        <f t="shared" si="158"/>
        <v>0.99927506214241446</v>
      </c>
    </row>
    <row r="525" spans="1:7" ht="42" customHeight="1" x14ac:dyDescent="0.2">
      <c r="A525" s="40" t="s">
        <v>766</v>
      </c>
      <c r="B525" s="38" t="s">
        <v>767</v>
      </c>
      <c r="C525" s="42">
        <v>8500.5</v>
      </c>
      <c r="D525" s="42">
        <v>8500.5</v>
      </c>
      <c r="E525" s="42">
        <v>8500.5</v>
      </c>
      <c r="F525" s="22">
        <f t="shared" si="159"/>
        <v>1</v>
      </c>
      <c r="G525" s="22">
        <f t="shared" si="158"/>
        <v>1</v>
      </c>
    </row>
    <row r="526" spans="1:7" ht="45.75" customHeight="1" x14ac:dyDescent="0.2">
      <c r="A526" s="40" t="s">
        <v>468</v>
      </c>
      <c r="B526" s="38" t="s">
        <v>469</v>
      </c>
      <c r="C526" s="42">
        <v>19572.7</v>
      </c>
      <c r="D526" s="42">
        <v>19572.7</v>
      </c>
      <c r="E526" s="42">
        <v>19572.7</v>
      </c>
      <c r="F526" s="22">
        <f t="shared" si="159"/>
        <v>1</v>
      </c>
      <c r="G526" s="22">
        <f t="shared" si="158"/>
        <v>1</v>
      </c>
    </row>
    <row r="527" spans="1:7" ht="42" customHeight="1" x14ac:dyDescent="0.2">
      <c r="A527" s="40" t="s">
        <v>470</v>
      </c>
      <c r="B527" s="38" t="s">
        <v>398</v>
      </c>
      <c r="C527" s="42">
        <v>1658984.7</v>
      </c>
      <c r="D527" s="42">
        <v>1654016.3</v>
      </c>
      <c r="E527" s="42">
        <v>1654016.3</v>
      </c>
      <c r="F527" s="22">
        <f t="shared" si="159"/>
        <v>0.99700515622597374</v>
      </c>
      <c r="G527" s="22">
        <f t="shared" si="158"/>
        <v>1</v>
      </c>
    </row>
    <row r="528" spans="1:7" ht="42.75" customHeight="1" x14ac:dyDescent="0.2">
      <c r="A528" s="40" t="s">
        <v>867</v>
      </c>
      <c r="B528" s="38" t="s">
        <v>655</v>
      </c>
      <c r="C528" s="42">
        <v>15843.7</v>
      </c>
      <c r="D528" s="42">
        <v>15843.7</v>
      </c>
      <c r="E528" s="42">
        <v>15470.1</v>
      </c>
      <c r="F528" s="22">
        <f t="shared" si="159"/>
        <v>0.97641964945057025</v>
      </c>
      <c r="G528" s="22">
        <f t="shared" si="158"/>
        <v>0.97641964945057025</v>
      </c>
    </row>
    <row r="529" spans="1:7" ht="42" customHeight="1" x14ac:dyDescent="0.2">
      <c r="A529" s="40" t="s">
        <v>471</v>
      </c>
      <c r="B529" s="38" t="s">
        <v>655</v>
      </c>
      <c r="C529" s="42">
        <v>10669.2</v>
      </c>
      <c r="D529" s="42">
        <v>10669.2</v>
      </c>
      <c r="E529" s="42">
        <v>10295.6</v>
      </c>
      <c r="F529" s="22">
        <f t="shared" si="159"/>
        <v>0.96498331646234015</v>
      </c>
      <c r="G529" s="22">
        <f t="shared" si="158"/>
        <v>0.96498331646234015</v>
      </c>
    </row>
    <row r="530" spans="1:7" ht="42" customHeight="1" x14ac:dyDescent="0.2">
      <c r="A530" s="40" t="s">
        <v>768</v>
      </c>
      <c r="B530" s="38" t="s">
        <v>655</v>
      </c>
      <c r="C530" s="42">
        <v>5174.5</v>
      </c>
      <c r="D530" s="42">
        <v>5174.5</v>
      </c>
      <c r="E530" s="42">
        <v>5174.5</v>
      </c>
      <c r="F530" s="22">
        <f t="shared" si="159"/>
        <v>1</v>
      </c>
      <c r="G530" s="22">
        <f t="shared" si="158"/>
        <v>1</v>
      </c>
    </row>
    <row r="531" spans="1:7" ht="42.75" customHeight="1" x14ac:dyDescent="0.2">
      <c r="A531" s="40" t="s">
        <v>472</v>
      </c>
      <c r="B531" s="38" t="s">
        <v>346</v>
      </c>
      <c r="C531" s="42">
        <v>2577.6999999999998</v>
      </c>
      <c r="D531" s="42">
        <v>2577.6999999999998</v>
      </c>
      <c r="E531" s="42">
        <v>2438.8000000000002</v>
      </c>
      <c r="F531" s="22">
        <f t="shared" si="159"/>
        <v>0.94611475346238905</v>
      </c>
      <c r="G531" s="22">
        <f t="shared" si="158"/>
        <v>0.94611475346238905</v>
      </c>
    </row>
    <row r="532" spans="1:7" ht="66" customHeight="1" x14ac:dyDescent="0.2">
      <c r="A532" s="40" t="s">
        <v>473</v>
      </c>
      <c r="B532" s="38" t="s">
        <v>769</v>
      </c>
      <c r="C532" s="42">
        <v>12277.4</v>
      </c>
      <c r="D532" s="42">
        <v>12277.4</v>
      </c>
      <c r="E532" s="42">
        <v>12256.5</v>
      </c>
      <c r="F532" s="22">
        <f t="shared" si="159"/>
        <v>0.9982976851776435</v>
      </c>
      <c r="G532" s="22">
        <f t="shared" si="158"/>
        <v>0.9982976851776435</v>
      </c>
    </row>
    <row r="533" spans="1:7" ht="55.5" customHeight="1" x14ac:dyDescent="0.2">
      <c r="A533" s="40" t="s">
        <v>474</v>
      </c>
      <c r="B533" s="38" t="s">
        <v>258</v>
      </c>
      <c r="C533" s="42">
        <v>201419.9</v>
      </c>
      <c r="D533" s="42">
        <v>201419.9</v>
      </c>
      <c r="E533" s="42">
        <v>201281.6</v>
      </c>
      <c r="F533" s="22">
        <f t="shared" si="159"/>
        <v>0.9993133746963434</v>
      </c>
      <c r="G533" s="22">
        <f t="shared" si="158"/>
        <v>0.9993133746963434</v>
      </c>
    </row>
    <row r="534" spans="1:7" ht="55.5" customHeight="1" x14ac:dyDescent="0.2">
      <c r="A534" s="40" t="s">
        <v>770</v>
      </c>
      <c r="B534" s="38" t="s">
        <v>771</v>
      </c>
      <c r="C534" s="42">
        <v>254024.4</v>
      </c>
      <c r="D534" s="42">
        <v>254024.4</v>
      </c>
      <c r="E534" s="42">
        <v>253051</v>
      </c>
      <c r="F534" s="22">
        <f t="shared" si="159"/>
        <v>0.99616808464068807</v>
      </c>
      <c r="G534" s="22">
        <f t="shared" si="158"/>
        <v>0.99616808464068807</v>
      </c>
    </row>
    <row r="535" spans="1:7" ht="70.5" customHeight="1" x14ac:dyDescent="0.2">
      <c r="A535" s="40" t="s">
        <v>475</v>
      </c>
      <c r="B535" s="38" t="s">
        <v>327</v>
      </c>
      <c r="C535" s="42">
        <v>5850</v>
      </c>
      <c r="D535" s="42">
        <v>5850</v>
      </c>
      <c r="E535" s="42">
        <v>5850</v>
      </c>
      <c r="F535" s="22">
        <f t="shared" si="159"/>
        <v>1</v>
      </c>
      <c r="G535" s="22">
        <f t="shared" si="158"/>
        <v>1</v>
      </c>
    </row>
    <row r="536" spans="1:7" ht="57" customHeight="1" x14ac:dyDescent="0.2">
      <c r="A536" s="40" t="s">
        <v>476</v>
      </c>
      <c r="B536" s="38" t="s">
        <v>772</v>
      </c>
      <c r="C536" s="42">
        <v>10629.9</v>
      </c>
      <c r="D536" s="42">
        <v>10629.9</v>
      </c>
      <c r="E536" s="42">
        <v>10624.9</v>
      </c>
      <c r="F536" s="22">
        <f t="shared" si="159"/>
        <v>0.99952962868888706</v>
      </c>
      <c r="G536" s="22">
        <f t="shared" si="158"/>
        <v>0.99952962868888706</v>
      </c>
    </row>
    <row r="537" spans="1:7" ht="55.5" customHeight="1" x14ac:dyDescent="0.2">
      <c r="A537" s="40" t="s">
        <v>477</v>
      </c>
      <c r="B537" s="38" t="s">
        <v>478</v>
      </c>
      <c r="C537" s="42">
        <v>911513</v>
      </c>
      <c r="D537" s="42">
        <v>911513</v>
      </c>
      <c r="E537" s="42">
        <v>799849.2</v>
      </c>
      <c r="F537" s="22">
        <f t="shared" si="159"/>
        <v>0.87749620685607332</v>
      </c>
      <c r="G537" s="22">
        <f t="shared" si="158"/>
        <v>0.87749620685607332</v>
      </c>
    </row>
    <row r="538" spans="1:7" ht="81" customHeight="1" x14ac:dyDescent="0.2">
      <c r="A538" s="40" t="s">
        <v>479</v>
      </c>
      <c r="B538" s="38" t="s">
        <v>773</v>
      </c>
      <c r="C538" s="42">
        <v>123240</v>
      </c>
      <c r="D538" s="42">
        <v>123240</v>
      </c>
      <c r="E538" s="42">
        <v>73710</v>
      </c>
      <c r="F538" s="22">
        <f t="shared" si="159"/>
        <v>0.59810126582278478</v>
      </c>
      <c r="G538" s="22">
        <f t="shared" si="158"/>
        <v>0.59810126582278478</v>
      </c>
    </row>
    <row r="539" spans="1:7" ht="41.25" customHeight="1" x14ac:dyDescent="0.2">
      <c r="A539" s="40" t="s">
        <v>774</v>
      </c>
      <c r="B539" s="38" t="s">
        <v>775</v>
      </c>
      <c r="C539" s="42">
        <v>678829.3</v>
      </c>
      <c r="D539" s="42">
        <v>678829.3</v>
      </c>
      <c r="E539" s="42">
        <v>677930.5</v>
      </c>
      <c r="F539" s="22">
        <f t="shared" si="159"/>
        <v>0.9986759557962509</v>
      </c>
      <c r="G539" s="22">
        <f t="shared" si="158"/>
        <v>0.9986759557962509</v>
      </c>
    </row>
    <row r="540" spans="1:7" ht="68.25" customHeight="1" x14ac:dyDescent="0.2">
      <c r="A540" s="40" t="s">
        <v>776</v>
      </c>
      <c r="B540" s="38" t="s">
        <v>777</v>
      </c>
      <c r="C540" s="42">
        <v>45039.8</v>
      </c>
      <c r="D540" s="42">
        <v>45039.8</v>
      </c>
      <c r="E540" s="42">
        <v>42623.199999999997</v>
      </c>
      <c r="F540" s="22">
        <f t="shared" si="159"/>
        <v>0.94634523243886504</v>
      </c>
      <c r="G540" s="22">
        <f t="shared" si="158"/>
        <v>0.94634523243886504</v>
      </c>
    </row>
    <row r="541" spans="1:7" ht="54.75" customHeight="1" x14ac:dyDescent="0.2">
      <c r="A541" s="40" t="s">
        <v>480</v>
      </c>
      <c r="B541" s="38" t="s">
        <v>481</v>
      </c>
      <c r="C541" s="42">
        <v>215153.7</v>
      </c>
      <c r="D541" s="42">
        <v>215153.7</v>
      </c>
      <c r="E541" s="42">
        <v>212503.3</v>
      </c>
      <c r="F541" s="22">
        <f t="shared" si="159"/>
        <v>0.98768136453149524</v>
      </c>
      <c r="G541" s="22">
        <f t="shared" si="158"/>
        <v>0.98768136453149524</v>
      </c>
    </row>
    <row r="542" spans="1:7" ht="25.5" x14ac:dyDescent="0.2">
      <c r="A542" s="40" t="s">
        <v>778</v>
      </c>
      <c r="B542" s="38" t="s">
        <v>779</v>
      </c>
      <c r="C542" s="42">
        <v>70421.600000000006</v>
      </c>
      <c r="D542" s="42">
        <v>70421.600000000006</v>
      </c>
      <c r="E542" s="42">
        <v>70421.600000000006</v>
      </c>
      <c r="F542" s="22">
        <f t="shared" si="159"/>
        <v>1</v>
      </c>
      <c r="G542" s="22">
        <f t="shared" si="158"/>
        <v>1</v>
      </c>
    </row>
    <row r="543" spans="1:7" ht="25.5" x14ac:dyDescent="0.2">
      <c r="A543" s="40" t="s">
        <v>780</v>
      </c>
      <c r="B543" s="38" t="s">
        <v>781</v>
      </c>
      <c r="C543" s="42">
        <v>10155.1</v>
      </c>
      <c r="D543" s="42">
        <v>10155.1</v>
      </c>
      <c r="E543" s="42">
        <v>8914.2000000000007</v>
      </c>
      <c r="F543" s="22">
        <f t="shared" si="159"/>
        <v>0.87780524071648736</v>
      </c>
      <c r="G543" s="22">
        <f t="shared" si="158"/>
        <v>0.87780524071648736</v>
      </c>
    </row>
    <row r="544" spans="1:7" ht="57.75" customHeight="1" x14ac:dyDescent="0.2">
      <c r="A544" s="40" t="s">
        <v>782</v>
      </c>
      <c r="B544" s="38" t="s">
        <v>783</v>
      </c>
      <c r="C544" s="42">
        <v>50037.3</v>
      </c>
      <c r="D544" s="42">
        <v>50037.3</v>
      </c>
      <c r="E544" s="42">
        <v>50037.3</v>
      </c>
      <c r="F544" s="22">
        <f t="shared" si="159"/>
        <v>1</v>
      </c>
      <c r="G544" s="22">
        <f t="shared" si="158"/>
        <v>1</v>
      </c>
    </row>
    <row r="545" spans="1:7" ht="39" customHeight="1" x14ac:dyDescent="0.2">
      <c r="A545" s="40" t="s">
        <v>784</v>
      </c>
      <c r="B545" s="38" t="s">
        <v>785</v>
      </c>
      <c r="C545" s="42">
        <v>15004.9</v>
      </c>
      <c r="D545" s="42">
        <v>15004.9</v>
      </c>
      <c r="E545" s="42">
        <v>14937.2</v>
      </c>
      <c r="F545" s="22">
        <f t="shared" si="159"/>
        <v>0.99548814054075674</v>
      </c>
      <c r="G545" s="22">
        <f t="shared" si="158"/>
        <v>0.99548814054075674</v>
      </c>
    </row>
    <row r="546" spans="1:7" ht="25.5" x14ac:dyDescent="0.2">
      <c r="A546" s="40" t="s">
        <v>786</v>
      </c>
      <c r="B546" s="38" t="s">
        <v>787</v>
      </c>
      <c r="C546" s="42">
        <v>323245.40000000002</v>
      </c>
      <c r="D546" s="42">
        <v>323245.40000000002</v>
      </c>
      <c r="E546" s="42">
        <v>323245.40000000002</v>
      </c>
      <c r="F546" s="22">
        <f t="shared" si="159"/>
        <v>1</v>
      </c>
      <c r="G546" s="22">
        <f t="shared" si="158"/>
        <v>1</v>
      </c>
    </row>
    <row r="547" spans="1:7" ht="25.5" x14ac:dyDescent="0.2">
      <c r="A547" s="40" t="s">
        <v>482</v>
      </c>
      <c r="B547" s="38" t="s">
        <v>483</v>
      </c>
      <c r="C547" s="42">
        <v>86138.5</v>
      </c>
      <c r="D547" s="42">
        <v>86138.5</v>
      </c>
      <c r="E547" s="42">
        <v>85552.9</v>
      </c>
      <c r="F547" s="22">
        <f t="shared" si="159"/>
        <v>0.99320164618608398</v>
      </c>
      <c r="G547" s="22">
        <f t="shared" si="158"/>
        <v>0.99320164618608398</v>
      </c>
    </row>
    <row r="548" spans="1:7" ht="38.25" x14ac:dyDescent="0.2">
      <c r="A548" s="40" t="s">
        <v>484</v>
      </c>
      <c r="B548" s="38" t="s">
        <v>485</v>
      </c>
      <c r="C548" s="42">
        <v>80645</v>
      </c>
      <c r="D548" s="42">
        <v>80645</v>
      </c>
      <c r="E548" s="42">
        <v>80112.399999999994</v>
      </c>
      <c r="F548" s="22">
        <f t="shared" si="159"/>
        <v>0.99339574679149356</v>
      </c>
      <c r="G548" s="22">
        <f t="shared" si="158"/>
        <v>0.99339574679149356</v>
      </c>
    </row>
    <row r="549" spans="1:7" ht="58.5" customHeight="1" x14ac:dyDescent="0.2">
      <c r="A549" s="40" t="s">
        <v>788</v>
      </c>
      <c r="B549" s="38" t="s">
        <v>789</v>
      </c>
      <c r="C549" s="42">
        <v>219049.4</v>
      </c>
      <c r="D549" s="42">
        <v>219049.4</v>
      </c>
      <c r="E549" s="42">
        <v>160349.79999999999</v>
      </c>
      <c r="F549" s="22">
        <f t="shared" si="159"/>
        <v>0.7320257439646034</v>
      </c>
      <c r="G549" s="22">
        <f t="shared" si="158"/>
        <v>0.7320257439646034</v>
      </c>
    </row>
    <row r="550" spans="1:7" ht="30" customHeight="1" x14ac:dyDescent="0.2">
      <c r="A550" s="40" t="s">
        <v>790</v>
      </c>
      <c r="B550" s="38" t="s">
        <v>791</v>
      </c>
      <c r="C550" s="42">
        <v>12734.3</v>
      </c>
      <c r="D550" s="42">
        <v>12734.3</v>
      </c>
      <c r="E550" s="42">
        <v>12734.3</v>
      </c>
      <c r="F550" s="22">
        <f t="shared" si="159"/>
        <v>1</v>
      </c>
      <c r="G550" s="22">
        <f t="shared" si="158"/>
        <v>1</v>
      </c>
    </row>
    <row r="551" spans="1:7" ht="38.25" x14ac:dyDescent="0.2">
      <c r="A551" s="40" t="s">
        <v>486</v>
      </c>
      <c r="B551" s="38" t="s">
        <v>487</v>
      </c>
      <c r="C551" s="42">
        <v>109265.3</v>
      </c>
      <c r="D551" s="42">
        <v>107154.2</v>
      </c>
      <c r="E551" s="42">
        <v>98513.9</v>
      </c>
      <c r="F551" s="22">
        <f t="shared" si="159"/>
        <v>0.90160279613015282</v>
      </c>
      <c r="G551" s="22">
        <f t="shared" si="158"/>
        <v>0.91936573648069786</v>
      </c>
    </row>
    <row r="552" spans="1:7" ht="47.25" customHeight="1" x14ac:dyDescent="0.2">
      <c r="A552" s="40" t="s">
        <v>488</v>
      </c>
      <c r="B552" s="38" t="s">
        <v>489</v>
      </c>
      <c r="C552" s="42">
        <v>25000</v>
      </c>
      <c r="D552" s="42">
        <v>21719.4</v>
      </c>
      <c r="E552" s="42">
        <v>21719.4</v>
      </c>
      <c r="F552" s="22">
        <f t="shared" si="159"/>
        <v>0.8687760000000001</v>
      </c>
      <c r="G552" s="22">
        <f t="shared" si="158"/>
        <v>1</v>
      </c>
    </row>
    <row r="553" spans="1:7" ht="71.25" customHeight="1" x14ac:dyDescent="0.2">
      <c r="A553" s="40" t="s">
        <v>490</v>
      </c>
      <c r="B553" s="38" t="s">
        <v>491</v>
      </c>
      <c r="C553" s="42">
        <v>1072191.3999999999</v>
      </c>
      <c r="D553" s="42">
        <v>1072191.3999999999</v>
      </c>
      <c r="E553" s="42">
        <v>1058977.3</v>
      </c>
      <c r="F553" s="22">
        <f t="shared" si="159"/>
        <v>0.98767561463373066</v>
      </c>
      <c r="G553" s="22">
        <f t="shared" si="158"/>
        <v>0.98767561463373066</v>
      </c>
    </row>
    <row r="554" spans="1:7" ht="40.5" customHeight="1" x14ac:dyDescent="0.2">
      <c r="A554" s="40" t="s">
        <v>492</v>
      </c>
      <c r="B554" s="38" t="s">
        <v>493</v>
      </c>
      <c r="C554" s="42">
        <v>66242</v>
      </c>
      <c r="D554" s="42">
        <v>66242</v>
      </c>
      <c r="E554" s="42">
        <v>66242</v>
      </c>
      <c r="F554" s="22">
        <f t="shared" si="159"/>
        <v>1</v>
      </c>
      <c r="G554" s="22">
        <f t="shared" si="158"/>
        <v>1</v>
      </c>
    </row>
    <row r="555" spans="1:7" ht="29.25" customHeight="1" x14ac:dyDescent="0.2">
      <c r="A555" s="40" t="s">
        <v>792</v>
      </c>
      <c r="B555" s="38" t="s">
        <v>793</v>
      </c>
      <c r="C555" s="42">
        <v>16256.6</v>
      </c>
      <c r="D555" s="42">
        <v>16256.6</v>
      </c>
      <c r="E555" s="42">
        <v>16256.6</v>
      </c>
      <c r="F555" s="22">
        <f t="shared" si="159"/>
        <v>1</v>
      </c>
      <c r="G555" s="22">
        <f t="shared" si="158"/>
        <v>1</v>
      </c>
    </row>
    <row r="556" spans="1:7" ht="98.25" customHeight="1" x14ac:dyDescent="0.2">
      <c r="A556" s="40" t="s">
        <v>794</v>
      </c>
      <c r="B556" s="38" t="s">
        <v>795</v>
      </c>
      <c r="C556" s="42">
        <v>5922.2</v>
      </c>
      <c r="D556" s="42">
        <v>5922.2</v>
      </c>
      <c r="E556" s="42">
        <v>0</v>
      </c>
      <c r="F556" s="22">
        <f t="shared" si="159"/>
        <v>0</v>
      </c>
      <c r="G556" s="22">
        <f t="shared" si="158"/>
        <v>0</v>
      </c>
    </row>
    <row r="557" spans="1:7" ht="59.25" customHeight="1" x14ac:dyDescent="0.2">
      <c r="A557" s="40" t="s">
        <v>796</v>
      </c>
      <c r="B557" s="38" t="s">
        <v>797</v>
      </c>
      <c r="C557" s="42">
        <v>52149.3</v>
      </c>
      <c r="D557" s="42">
        <v>52149.3</v>
      </c>
      <c r="E557" s="42">
        <v>23521.599999999999</v>
      </c>
      <c r="F557" s="22">
        <f t="shared" si="159"/>
        <v>0.45104344641251171</v>
      </c>
      <c r="G557" s="22">
        <f t="shared" si="158"/>
        <v>0.45104344641251171</v>
      </c>
    </row>
    <row r="558" spans="1:7" ht="69.75" customHeight="1" x14ac:dyDescent="0.2">
      <c r="A558" s="40" t="s">
        <v>798</v>
      </c>
      <c r="B558" s="38" t="s">
        <v>799</v>
      </c>
      <c r="C558" s="42">
        <v>61620</v>
      </c>
      <c r="D558" s="42">
        <v>61620</v>
      </c>
      <c r="E558" s="42">
        <v>61620</v>
      </c>
      <c r="F558" s="22">
        <f t="shared" si="159"/>
        <v>1</v>
      </c>
      <c r="G558" s="22">
        <f t="shared" si="158"/>
        <v>1</v>
      </c>
    </row>
    <row r="559" spans="1:7" ht="25.5" x14ac:dyDescent="0.2">
      <c r="A559" s="40" t="s">
        <v>1124</v>
      </c>
      <c r="B559" s="38" t="s">
        <v>1125</v>
      </c>
      <c r="C559" s="42">
        <v>58311.3</v>
      </c>
      <c r="D559" s="42">
        <v>58311.3</v>
      </c>
      <c r="E559" s="42">
        <v>54674.9</v>
      </c>
      <c r="F559" s="22">
        <f t="shared" si="159"/>
        <v>0.93763815932760886</v>
      </c>
      <c r="G559" s="22">
        <f t="shared" si="158"/>
        <v>0.93763815932760886</v>
      </c>
    </row>
    <row r="560" spans="1:7" ht="25.5" x14ac:dyDescent="0.2">
      <c r="A560" s="40" t="s">
        <v>800</v>
      </c>
      <c r="B560" s="38" t="s">
        <v>801</v>
      </c>
      <c r="C560" s="42">
        <v>9216</v>
      </c>
      <c r="D560" s="42">
        <v>9216</v>
      </c>
      <c r="E560" s="42">
        <v>9216</v>
      </c>
      <c r="F560" s="22">
        <f t="shared" si="159"/>
        <v>1</v>
      </c>
      <c r="G560" s="22">
        <f t="shared" si="158"/>
        <v>1</v>
      </c>
    </row>
    <row r="561" spans="1:7" ht="59.25" customHeight="1" x14ac:dyDescent="0.2">
      <c r="A561" s="40" t="s">
        <v>802</v>
      </c>
      <c r="B561" s="38" t="s">
        <v>803</v>
      </c>
      <c r="C561" s="42">
        <v>37625.699999999997</v>
      </c>
      <c r="D561" s="42">
        <v>37625.699999999997</v>
      </c>
      <c r="E561" s="42">
        <v>37625.699999999997</v>
      </c>
      <c r="F561" s="22">
        <f t="shared" si="159"/>
        <v>1</v>
      </c>
      <c r="G561" s="22">
        <f t="shared" si="158"/>
        <v>1</v>
      </c>
    </row>
    <row r="562" spans="1:7" ht="70.5" customHeight="1" x14ac:dyDescent="0.2">
      <c r="A562" s="40" t="s">
        <v>656</v>
      </c>
      <c r="B562" s="38" t="s">
        <v>804</v>
      </c>
      <c r="C562" s="42">
        <v>690.8</v>
      </c>
      <c r="D562" s="42">
        <v>690.8</v>
      </c>
      <c r="E562" s="42">
        <v>682.2</v>
      </c>
      <c r="F562" s="22">
        <f t="shared" si="159"/>
        <v>0.98755066589461504</v>
      </c>
      <c r="G562" s="22">
        <f t="shared" si="158"/>
        <v>0.98755066589461504</v>
      </c>
    </row>
    <row r="563" spans="1:7" ht="38.25" x14ac:dyDescent="0.2">
      <c r="A563" s="40" t="s">
        <v>868</v>
      </c>
      <c r="B563" s="38" t="s">
        <v>869</v>
      </c>
      <c r="C563" s="42">
        <v>5091405.3</v>
      </c>
      <c r="D563" s="42">
        <v>5468654.2000000002</v>
      </c>
      <c r="E563" s="42">
        <v>5455878.9000000004</v>
      </c>
      <c r="F563" s="22">
        <f t="shared" si="159"/>
        <v>1.071586051104594</v>
      </c>
      <c r="G563" s="22">
        <f t="shared" si="158"/>
        <v>0.99766390421979878</v>
      </c>
    </row>
    <row r="564" spans="1:7" ht="59.25" customHeight="1" x14ac:dyDescent="0.2">
      <c r="A564" s="40" t="s">
        <v>1126</v>
      </c>
      <c r="B564" s="38" t="s">
        <v>1127</v>
      </c>
      <c r="C564" s="42">
        <v>590456.19999999995</v>
      </c>
      <c r="D564" s="42">
        <v>590456.19999999995</v>
      </c>
      <c r="E564" s="42">
        <v>412879</v>
      </c>
      <c r="F564" s="22">
        <f t="shared" si="159"/>
        <v>0.69925423765556194</v>
      </c>
      <c r="G564" s="22">
        <f t="shared" si="158"/>
        <v>0.69925423765556194</v>
      </c>
    </row>
    <row r="565" spans="1:7" ht="70.5" customHeight="1" x14ac:dyDescent="0.2">
      <c r="A565" s="40" t="s">
        <v>494</v>
      </c>
      <c r="B565" s="38" t="s">
        <v>347</v>
      </c>
      <c r="C565" s="42">
        <v>58335.3</v>
      </c>
      <c r="D565" s="42">
        <v>58335.3</v>
      </c>
      <c r="E565" s="42">
        <v>58335.3</v>
      </c>
      <c r="F565" s="22">
        <f t="shared" si="159"/>
        <v>1</v>
      </c>
      <c r="G565" s="22">
        <f t="shared" si="158"/>
        <v>1</v>
      </c>
    </row>
    <row r="566" spans="1:7" ht="71.25" customHeight="1" x14ac:dyDescent="0.2">
      <c r="A566" s="40" t="s">
        <v>495</v>
      </c>
      <c r="B566" s="38" t="s">
        <v>496</v>
      </c>
      <c r="C566" s="42">
        <v>8723.2000000000007</v>
      </c>
      <c r="D566" s="42">
        <v>8723.2000000000007</v>
      </c>
      <c r="E566" s="42">
        <v>8723.2000000000007</v>
      </c>
      <c r="F566" s="22">
        <f t="shared" si="159"/>
        <v>1</v>
      </c>
      <c r="G566" s="22">
        <f t="shared" si="158"/>
        <v>1</v>
      </c>
    </row>
    <row r="567" spans="1:7" ht="68.25" customHeight="1" x14ac:dyDescent="0.2">
      <c r="A567" s="40" t="s">
        <v>805</v>
      </c>
      <c r="B567" s="38" t="s">
        <v>806</v>
      </c>
      <c r="C567" s="42">
        <v>19023.8</v>
      </c>
      <c r="D567" s="42">
        <v>19023.8</v>
      </c>
      <c r="E567" s="42">
        <v>19023.8</v>
      </c>
      <c r="F567" s="22">
        <f t="shared" si="159"/>
        <v>1</v>
      </c>
      <c r="G567" s="22">
        <f t="shared" si="158"/>
        <v>1</v>
      </c>
    </row>
    <row r="568" spans="1:7" ht="38.25" x14ac:dyDescent="0.2">
      <c r="A568" s="40" t="s">
        <v>497</v>
      </c>
      <c r="B568" s="38" t="s">
        <v>348</v>
      </c>
      <c r="C568" s="42">
        <v>10911.9</v>
      </c>
      <c r="D568" s="42">
        <v>10911.9</v>
      </c>
      <c r="E568" s="42">
        <v>10893.7</v>
      </c>
      <c r="F568" s="22">
        <f t="shared" si="159"/>
        <v>0.99833209615190766</v>
      </c>
      <c r="G568" s="22">
        <f t="shared" si="158"/>
        <v>0.99833209615190766</v>
      </c>
    </row>
    <row r="569" spans="1:7" ht="57" customHeight="1" x14ac:dyDescent="0.2">
      <c r="A569" s="40" t="s">
        <v>498</v>
      </c>
      <c r="B569" s="38" t="s">
        <v>399</v>
      </c>
      <c r="C569" s="42">
        <v>4425</v>
      </c>
      <c r="D569" s="42">
        <v>4425</v>
      </c>
      <c r="E569" s="42">
        <v>4425</v>
      </c>
      <c r="F569" s="22">
        <f t="shared" si="159"/>
        <v>1</v>
      </c>
      <c r="G569" s="22">
        <f t="shared" si="158"/>
        <v>1</v>
      </c>
    </row>
    <row r="570" spans="1:7" ht="54" customHeight="1" x14ac:dyDescent="0.2">
      <c r="A570" s="40" t="s">
        <v>499</v>
      </c>
      <c r="B570" s="38" t="s">
        <v>400</v>
      </c>
      <c r="C570" s="42">
        <v>19116.099999999999</v>
      </c>
      <c r="D570" s="42">
        <v>19116.099999999999</v>
      </c>
      <c r="E570" s="42">
        <v>19114.099999999999</v>
      </c>
      <c r="F570" s="22">
        <f t="shared" si="159"/>
        <v>0.99989537614890067</v>
      </c>
      <c r="G570" s="22">
        <f t="shared" si="158"/>
        <v>0.99989537614890067</v>
      </c>
    </row>
    <row r="571" spans="1:7" ht="25.5" x14ac:dyDescent="0.2">
      <c r="A571" s="40" t="s">
        <v>807</v>
      </c>
      <c r="B571" s="38" t="s">
        <v>808</v>
      </c>
      <c r="C571" s="42">
        <v>45527.5</v>
      </c>
      <c r="D571" s="42">
        <v>45527.5</v>
      </c>
      <c r="E571" s="42">
        <v>45496.800000000003</v>
      </c>
      <c r="F571" s="22">
        <f t="shared" si="159"/>
        <v>0.99932568227994079</v>
      </c>
      <c r="G571" s="22">
        <f t="shared" si="158"/>
        <v>0.99932568227994079</v>
      </c>
    </row>
    <row r="572" spans="1:7" ht="58.5" customHeight="1" x14ac:dyDescent="0.2">
      <c r="A572" s="40" t="s">
        <v>809</v>
      </c>
      <c r="B572" s="38" t="s">
        <v>810</v>
      </c>
      <c r="C572" s="42">
        <v>28786.3</v>
      </c>
      <c r="D572" s="42">
        <v>28786.3</v>
      </c>
      <c r="E572" s="42">
        <v>28021.5</v>
      </c>
      <c r="F572" s="22">
        <f t="shared" si="159"/>
        <v>0.97343180610220836</v>
      </c>
      <c r="G572" s="22">
        <f t="shared" si="158"/>
        <v>0.97343180610220836</v>
      </c>
    </row>
    <row r="573" spans="1:7" ht="33" customHeight="1" x14ac:dyDescent="0.2">
      <c r="A573" s="40" t="s">
        <v>500</v>
      </c>
      <c r="B573" s="38" t="s">
        <v>401</v>
      </c>
      <c r="C573" s="42">
        <v>21286.400000000001</v>
      </c>
      <c r="D573" s="42">
        <v>21286.400000000001</v>
      </c>
      <c r="E573" s="42">
        <v>21281.8</v>
      </c>
      <c r="F573" s="22">
        <f t="shared" si="159"/>
        <v>0.99978389957907388</v>
      </c>
      <c r="G573" s="22">
        <f t="shared" si="158"/>
        <v>0.99978389957907388</v>
      </c>
    </row>
    <row r="574" spans="1:7" ht="57.75" customHeight="1" x14ac:dyDescent="0.2">
      <c r="A574" s="40" t="s">
        <v>811</v>
      </c>
      <c r="B574" s="38" t="s">
        <v>812</v>
      </c>
      <c r="C574" s="42">
        <v>389471.9</v>
      </c>
      <c r="D574" s="42">
        <v>389471.9</v>
      </c>
      <c r="E574" s="42">
        <v>389299.4</v>
      </c>
      <c r="F574" s="22">
        <f t="shared" si="159"/>
        <v>0.99955709256559977</v>
      </c>
      <c r="G574" s="22">
        <f t="shared" si="158"/>
        <v>0.99955709256559977</v>
      </c>
    </row>
    <row r="575" spans="1:7" ht="48" customHeight="1" x14ac:dyDescent="0.2">
      <c r="A575" s="40" t="s">
        <v>813</v>
      </c>
      <c r="B575" s="38" t="s">
        <v>814</v>
      </c>
      <c r="C575" s="42">
        <v>615904.6</v>
      </c>
      <c r="D575" s="42">
        <v>615772.80000000005</v>
      </c>
      <c r="E575" s="42">
        <v>615772.80000000005</v>
      </c>
      <c r="F575" s="22">
        <f t="shared" si="159"/>
        <v>0.99978600581973254</v>
      </c>
      <c r="G575" s="22">
        <f t="shared" si="158"/>
        <v>1</v>
      </c>
    </row>
    <row r="576" spans="1:7" ht="49.5" customHeight="1" x14ac:dyDescent="0.2">
      <c r="A576" s="40" t="s">
        <v>815</v>
      </c>
      <c r="B576" s="38" t="s">
        <v>816</v>
      </c>
      <c r="C576" s="42">
        <v>19559.7</v>
      </c>
      <c r="D576" s="42">
        <v>19559.7</v>
      </c>
      <c r="E576" s="42">
        <v>19559.7</v>
      </c>
      <c r="F576" s="22">
        <f t="shared" si="159"/>
        <v>1</v>
      </c>
      <c r="G576" s="22">
        <f t="shared" si="158"/>
        <v>1</v>
      </c>
    </row>
    <row r="577" spans="1:7" ht="38.25" x14ac:dyDescent="0.2">
      <c r="A577" s="40" t="s">
        <v>501</v>
      </c>
      <c r="B577" s="38" t="s">
        <v>328</v>
      </c>
      <c r="C577" s="42">
        <v>2193.1</v>
      </c>
      <c r="D577" s="42">
        <v>2193.1</v>
      </c>
      <c r="E577" s="42">
        <v>2192.6999999999998</v>
      </c>
      <c r="F577" s="22">
        <f t="shared" si="159"/>
        <v>0.999817609776116</v>
      </c>
      <c r="G577" s="22">
        <f t="shared" si="158"/>
        <v>0.999817609776116</v>
      </c>
    </row>
    <row r="578" spans="1:7" ht="38.25" x14ac:dyDescent="0.2">
      <c r="A578" s="40" t="s">
        <v>502</v>
      </c>
      <c r="B578" s="38" t="s">
        <v>376</v>
      </c>
      <c r="C578" s="42">
        <v>3500</v>
      </c>
      <c r="D578" s="42">
        <v>3500</v>
      </c>
      <c r="E578" s="42">
        <v>3500</v>
      </c>
      <c r="F578" s="22">
        <f t="shared" si="159"/>
        <v>1</v>
      </c>
      <c r="G578" s="22">
        <f t="shared" si="158"/>
        <v>1</v>
      </c>
    </row>
    <row r="579" spans="1:7" ht="25.5" x14ac:dyDescent="0.2">
      <c r="A579" s="40" t="s">
        <v>503</v>
      </c>
      <c r="B579" s="38" t="s">
        <v>817</v>
      </c>
      <c r="C579" s="42">
        <v>112060.1</v>
      </c>
      <c r="D579" s="42">
        <v>112060.1</v>
      </c>
      <c r="E579" s="42">
        <v>111290.5</v>
      </c>
      <c r="F579" s="22">
        <f t="shared" si="159"/>
        <v>0.99313225670867677</v>
      </c>
      <c r="G579" s="22">
        <f t="shared" si="158"/>
        <v>0.99313225670867677</v>
      </c>
    </row>
    <row r="580" spans="1:7" ht="56.25" customHeight="1" x14ac:dyDescent="0.2">
      <c r="A580" s="40" t="s">
        <v>504</v>
      </c>
      <c r="B580" s="38" t="s">
        <v>349</v>
      </c>
      <c r="C580" s="42">
        <v>214175.7</v>
      </c>
      <c r="D580" s="42">
        <v>214175.7</v>
      </c>
      <c r="E580" s="42">
        <v>214175.7</v>
      </c>
      <c r="F580" s="22">
        <f t="shared" si="159"/>
        <v>1</v>
      </c>
      <c r="G580" s="22">
        <f t="shared" si="158"/>
        <v>1</v>
      </c>
    </row>
    <row r="581" spans="1:7" ht="85.5" customHeight="1" x14ac:dyDescent="0.2">
      <c r="A581" s="40" t="s">
        <v>505</v>
      </c>
      <c r="B581" s="38" t="s">
        <v>329</v>
      </c>
      <c r="C581" s="42">
        <v>13024.2</v>
      </c>
      <c r="D581" s="42">
        <v>13024.2</v>
      </c>
      <c r="E581" s="42">
        <v>13024.2</v>
      </c>
      <c r="F581" s="22">
        <f t="shared" ref="F581:F644" si="160">E581/C581</f>
        <v>1</v>
      </c>
      <c r="G581" s="22">
        <f t="shared" ref="G581:G644" si="161">E581/D581</f>
        <v>1</v>
      </c>
    </row>
    <row r="582" spans="1:7" ht="48.75" customHeight="1" x14ac:dyDescent="0.2">
      <c r="A582" s="40" t="s">
        <v>506</v>
      </c>
      <c r="B582" s="38" t="s">
        <v>818</v>
      </c>
      <c r="C582" s="42">
        <v>419381.4</v>
      </c>
      <c r="D582" s="42">
        <v>419381.4</v>
      </c>
      <c r="E582" s="42">
        <v>419381.4</v>
      </c>
      <c r="F582" s="22">
        <f t="shared" si="160"/>
        <v>1</v>
      </c>
      <c r="G582" s="22">
        <f t="shared" si="161"/>
        <v>1</v>
      </c>
    </row>
    <row r="583" spans="1:7" ht="59.25" customHeight="1" x14ac:dyDescent="0.2">
      <c r="A583" s="40" t="s">
        <v>819</v>
      </c>
      <c r="B583" s="38" t="s">
        <v>820</v>
      </c>
      <c r="C583" s="42">
        <v>13926</v>
      </c>
      <c r="D583" s="42">
        <v>13926</v>
      </c>
      <c r="E583" s="42">
        <v>13926</v>
      </c>
      <c r="F583" s="22">
        <f t="shared" si="160"/>
        <v>1</v>
      </c>
      <c r="G583" s="22">
        <f t="shared" si="161"/>
        <v>1</v>
      </c>
    </row>
    <row r="584" spans="1:7" ht="80.25" customHeight="1" x14ac:dyDescent="0.2">
      <c r="A584" s="40" t="s">
        <v>507</v>
      </c>
      <c r="B584" s="38" t="s">
        <v>402</v>
      </c>
      <c r="C584" s="42">
        <v>13234.8</v>
      </c>
      <c r="D584" s="42">
        <v>13234.8</v>
      </c>
      <c r="E584" s="42">
        <v>13234.8</v>
      </c>
      <c r="F584" s="22">
        <f t="shared" si="160"/>
        <v>1</v>
      </c>
      <c r="G584" s="22">
        <f t="shared" si="161"/>
        <v>1</v>
      </c>
    </row>
    <row r="585" spans="1:7" ht="83.25" customHeight="1" x14ac:dyDescent="0.2">
      <c r="A585" s="40" t="s">
        <v>508</v>
      </c>
      <c r="B585" s="38" t="s">
        <v>403</v>
      </c>
      <c r="C585" s="42">
        <v>20266.7</v>
      </c>
      <c r="D585" s="42">
        <v>20266.7</v>
      </c>
      <c r="E585" s="42">
        <v>20110.5</v>
      </c>
      <c r="F585" s="22">
        <f t="shared" si="160"/>
        <v>0.99229277583425024</v>
      </c>
      <c r="G585" s="22">
        <f t="shared" si="161"/>
        <v>0.99229277583425024</v>
      </c>
    </row>
    <row r="586" spans="1:7" ht="41.25" customHeight="1" x14ac:dyDescent="0.2">
      <c r="A586" s="40" t="s">
        <v>509</v>
      </c>
      <c r="B586" s="38" t="s">
        <v>821</v>
      </c>
      <c r="C586" s="42">
        <v>96139.1</v>
      </c>
      <c r="D586" s="42">
        <v>96139.1</v>
      </c>
      <c r="E586" s="42">
        <v>96139.1</v>
      </c>
      <c r="F586" s="22">
        <f t="shared" si="160"/>
        <v>1</v>
      </c>
      <c r="G586" s="22">
        <f t="shared" si="161"/>
        <v>1</v>
      </c>
    </row>
    <row r="587" spans="1:7" ht="36.75" customHeight="1" x14ac:dyDescent="0.2">
      <c r="A587" s="40" t="s">
        <v>510</v>
      </c>
      <c r="B587" s="38" t="s">
        <v>511</v>
      </c>
      <c r="C587" s="42">
        <v>788916.6</v>
      </c>
      <c r="D587" s="42">
        <v>788916.6</v>
      </c>
      <c r="E587" s="42">
        <v>775757.1</v>
      </c>
      <c r="F587" s="22">
        <f t="shared" si="160"/>
        <v>0.98331952959286195</v>
      </c>
      <c r="G587" s="22">
        <f t="shared" si="161"/>
        <v>0.98331952959286195</v>
      </c>
    </row>
    <row r="588" spans="1:7" ht="38.25" x14ac:dyDescent="0.2">
      <c r="A588" s="40" t="s">
        <v>512</v>
      </c>
      <c r="B588" s="38" t="s">
        <v>404</v>
      </c>
      <c r="C588" s="42">
        <v>11866</v>
      </c>
      <c r="D588" s="42">
        <v>11866</v>
      </c>
      <c r="E588" s="42">
        <v>11866</v>
      </c>
      <c r="F588" s="22">
        <f t="shared" si="160"/>
        <v>1</v>
      </c>
      <c r="G588" s="22">
        <f t="shared" si="161"/>
        <v>1</v>
      </c>
    </row>
    <row r="589" spans="1:7" ht="54" customHeight="1" x14ac:dyDescent="0.2">
      <c r="A589" s="40" t="s">
        <v>822</v>
      </c>
      <c r="B589" s="38" t="s">
        <v>823</v>
      </c>
      <c r="C589" s="42">
        <v>1023.7</v>
      </c>
      <c r="D589" s="42">
        <v>1023.7</v>
      </c>
      <c r="E589" s="42">
        <v>1023.7</v>
      </c>
      <c r="F589" s="22">
        <f t="shared" si="160"/>
        <v>1</v>
      </c>
      <c r="G589" s="22">
        <f t="shared" si="161"/>
        <v>1</v>
      </c>
    </row>
    <row r="590" spans="1:7" ht="25.5" x14ac:dyDescent="0.2">
      <c r="A590" s="40" t="s">
        <v>824</v>
      </c>
      <c r="B590" s="38" t="s">
        <v>825</v>
      </c>
      <c r="C590" s="42">
        <v>106020.1</v>
      </c>
      <c r="D590" s="42">
        <v>99667.1</v>
      </c>
      <c r="E590" s="42">
        <v>94801.7</v>
      </c>
      <c r="F590" s="22">
        <f t="shared" si="160"/>
        <v>0.89418610244661145</v>
      </c>
      <c r="G590" s="22">
        <f t="shared" si="161"/>
        <v>0.95118348983766954</v>
      </c>
    </row>
    <row r="591" spans="1:7" ht="59.25" customHeight="1" x14ac:dyDescent="0.2">
      <c r="A591" s="40" t="s">
        <v>826</v>
      </c>
      <c r="B591" s="38" t="s">
        <v>827</v>
      </c>
      <c r="C591" s="42">
        <v>147858.79999999999</v>
      </c>
      <c r="D591" s="42">
        <v>147858.79999999999</v>
      </c>
      <c r="E591" s="42">
        <v>147858.79999999999</v>
      </c>
      <c r="F591" s="22">
        <f t="shared" si="160"/>
        <v>1</v>
      </c>
      <c r="G591" s="22">
        <f t="shared" si="161"/>
        <v>1</v>
      </c>
    </row>
    <row r="592" spans="1:7" ht="38.25" x14ac:dyDescent="0.2">
      <c r="A592" s="40" t="s">
        <v>870</v>
      </c>
      <c r="B592" s="38" t="s">
        <v>514</v>
      </c>
      <c r="C592" s="42">
        <v>1906417.8</v>
      </c>
      <c r="D592" s="42">
        <v>1906417.8</v>
      </c>
      <c r="E592" s="42">
        <v>1906417.8</v>
      </c>
      <c r="F592" s="22">
        <f t="shared" si="160"/>
        <v>1</v>
      </c>
      <c r="G592" s="22">
        <f t="shared" si="161"/>
        <v>1</v>
      </c>
    </row>
    <row r="593" spans="1:7" ht="44.25" customHeight="1" x14ac:dyDescent="0.2">
      <c r="A593" s="40" t="s">
        <v>513</v>
      </c>
      <c r="B593" s="38" t="s">
        <v>514</v>
      </c>
      <c r="C593" s="42">
        <v>1840034</v>
      </c>
      <c r="D593" s="42">
        <v>1840034</v>
      </c>
      <c r="E593" s="42">
        <v>1840034</v>
      </c>
      <c r="F593" s="22">
        <f t="shared" si="160"/>
        <v>1</v>
      </c>
      <c r="G593" s="22">
        <f t="shared" si="161"/>
        <v>1</v>
      </c>
    </row>
    <row r="594" spans="1:7" ht="46.5" customHeight="1" x14ac:dyDescent="0.2">
      <c r="A594" s="40" t="s">
        <v>871</v>
      </c>
      <c r="B594" s="38" t="s">
        <v>514</v>
      </c>
      <c r="C594" s="42">
        <v>66383.8</v>
      </c>
      <c r="D594" s="42">
        <v>66383.8</v>
      </c>
      <c r="E594" s="42">
        <v>66383.8</v>
      </c>
      <c r="F594" s="22">
        <f t="shared" si="160"/>
        <v>1</v>
      </c>
      <c r="G594" s="22">
        <f t="shared" si="161"/>
        <v>1</v>
      </c>
    </row>
    <row r="595" spans="1:7" ht="82.5" customHeight="1" x14ac:dyDescent="0.2">
      <c r="A595" s="40" t="s">
        <v>515</v>
      </c>
      <c r="B595" s="38" t="s">
        <v>828</v>
      </c>
      <c r="C595" s="42">
        <v>2067341.2</v>
      </c>
      <c r="D595" s="42">
        <v>2193749.2000000002</v>
      </c>
      <c r="E595" s="42">
        <v>2178698.1</v>
      </c>
      <c r="F595" s="22">
        <f t="shared" si="160"/>
        <v>1.0538647901952518</v>
      </c>
      <c r="G595" s="22">
        <f t="shared" si="161"/>
        <v>0.99313909721311799</v>
      </c>
    </row>
    <row r="596" spans="1:7" s="70" customFormat="1" ht="59.25" customHeight="1" x14ac:dyDescent="0.2">
      <c r="A596" s="65" t="s">
        <v>829</v>
      </c>
      <c r="B596" s="69" t="s">
        <v>830</v>
      </c>
      <c r="C596" s="71">
        <v>235662.1</v>
      </c>
      <c r="D596" s="71">
        <v>235662.1</v>
      </c>
      <c r="E596" s="71">
        <v>235497</v>
      </c>
      <c r="F596" s="22">
        <f t="shared" si="160"/>
        <v>0.99929942065355437</v>
      </c>
      <c r="G596" s="22">
        <f t="shared" si="161"/>
        <v>0.99929942065355437</v>
      </c>
    </row>
    <row r="597" spans="1:7" ht="60.75" customHeight="1" x14ac:dyDescent="0.2">
      <c r="A597" s="40" t="s">
        <v>872</v>
      </c>
      <c r="B597" s="38" t="s">
        <v>873</v>
      </c>
      <c r="C597" s="42">
        <v>629799</v>
      </c>
      <c r="D597" s="42">
        <v>559942</v>
      </c>
      <c r="E597" s="42">
        <v>555066.19999999995</v>
      </c>
      <c r="F597" s="22">
        <f t="shared" si="160"/>
        <v>0.88133864931509887</v>
      </c>
      <c r="G597" s="22">
        <f t="shared" si="161"/>
        <v>0.99129231241807181</v>
      </c>
    </row>
    <row r="598" spans="1:7" s="63" customFormat="1" ht="18.75" customHeight="1" x14ac:dyDescent="0.2">
      <c r="A598" s="58" t="s">
        <v>516</v>
      </c>
      <c r="B598" s="39" t="s">
        <v>350</v>
      </c>
      <c r="C598" s="41">
        <v>11881917.200000001</v>
      </c>
      <c r="D598" s="41">
        <v>11707989.500000002</v>
      </c>
      <c r="E598" s="41">
        <v>11563625.699999999</v>
      </c>
      <c r="F598" s="22">
        <f t="shared" si="160"/>
        <v>0.9732121092377245</v>
      </c>
      <c r="G598" s="22">
        <f t="shared" si="161"/>
        <v>0.98766963362924076</v>
      </c>
    </row>
    <row r="599" spans="1:7" ht="75" customHeight="1" x14ac:dyDescent="0.2">
      <c r="A599" s="40" t="s">
        <v>657</v>
      </c>
      <c r="B599" s="38" t="s">
        <v>658</v>
      </c>
      <c r="C599" s="42">
        <v>1013.8</v>
      </c>
      <c r="D599" s="42">
        <v>1013.8</v>
      </c>
      <c r="E599" s="42">
        <v>1013.7</v>
      </c>
      <c r="F599" s="22">
        <f t="shared" si="160"/>
        <v>0.99990136121522988</v>
      </c>
      <c r="G599" s="22">
        <f t="shared" si="161"/>
        <v>0.99990136121522988</v>
      </c>
    </row>
    <row r="600" spans="1:7" ht="25.5" x14ac:dyDescent="0.2">
      <c r="A600" s="40" t="s">
        <v>517</v>
      </c>
      <c r="B600" s="38" t="s">
        <v>518</v>
      </c>
      <c r="C600" s="42">
        <v>23358.799999999999</v>
      </c>
      <c r="D600" s="42">
        <v>11079.8</v>
      </c>
      <c r="E600" s="42">
        <v>10940.8</v>
      </c>
      <c r="F600" s="22">
        <f t="shared" si="160"/>
        <v>0.46838022501155879</v>
      </c>
      <c r="G600" s="22">
        <f t="shared" si="161"/>
        <v>0.98745464719579779</v>
      </c>
    </row>
    <row r="601" spans="1:7" ht="42.75" customHeight="1" x14ac:dyDescent="0.2">
      <c r="A601" s="40" t="s">
        <v>519</v>
      </c>
      <c r="B601" s="38" t="s">
        <v>5</v>
      </c>
      <c r="C601" s="42">
        <v>67456.600000000006</v>
      </c>
      <c r="D601" s="42">
        <v>67456.600000000006</v>
      </c>
      <c r="E601" s="42">
        <v>67361.600000000006</v>
      </c>
      <c r="F601" s="22">
        <f t="shared" si="160"/>
        <v>0.99859168709955737</v>
      </c>
      <c r="G601" s="22">
        <f t="shared" si="161"/>
        <v>0.99859168709955737</v>
      </c>
    </row>
    <row r="602" spans="1:7" ht="59.25" customHeight="1" x14ac:dyDescent="0.2">
      <c r="A602" s="40" t="s">
        <v>520</v>
      </c>
      <c r="B602" s="38" t="s">
        <v>368</v>
      </c>
      <c r="C602" s="42">
        <v>1712.2</v>
      </c>
      <c r="D602" s="42">
        <v>1712.2</v>
      </c>
      <c r="E602" s="42">
        <v>600.70000000000005</v>
      </c>
      <c r="F602" s="22">
        <f t="shared" si="160"/>
        <v>0.35083518280574699</v>
      </c>
      <c r="G602" s="22">
        <f t="shared" si="161"/>
        <v>0.35083518280574699</v>
      </c>
    </row>
    <row r="603" spans="1:7" ht="32.25" customHeight="1" x14ac:dyDescent="0.2">
      <c r="A603" s="40" t="s">
        <v>521</v>
      </c>
      <c r="B603" s="38" t="s">
        <v>4</v>
      </c>
      <c r="C603" s="42">
        <v>5428.3</v>
      </c>
      <c r="D603" s="42">
        <v>4106.8999999999996</v>
      </c>
      <c r="E603" s="42">
        <v>4106.8</v>
      </c>
      <c r="F603" s="22">
        <f t="shared" si="160"/>
        <v>0.75655361715454195</v>
      </c>
      <c r="G603" s="22">
        <f t="shared" si="161"/>
        <v>0.99997565073413053</v>
      </c>
    </row>
    <row r="604" spans="1:7" ht="32.25" customHeight="1" x14ac:dyDescent="0.2">
      <c r="A604" s="40" t="s">
        <v>522</v>
      </c>
      <c r="B604" s="38" t="s">
        <v>260</v>
      </c>
      <c r="C604" s="42">
        <v>263868.79999999999</v>
      </c>
      <c r="D604" s="42">
        <v>263868.79999999999</v>
      </c>
      <c r="E604" s="42">
        <v>258640.5</v>
      </c>
      <c r="F604" s="22">
        <f t="shared" si="160"/>
        <v>0.98018598636898346</v>
      </c>
      <c r="G604" s="22">
        <f t="shared" si="161"/>
        <v>0.98018598636898346</v>
      </c>
    </row>
    <row r="605" spans="1:7" ht="96.75" customHeight="1" x14ac:dyDescent="0.2">
      <c r="A605" s="40" t="s">
        <v>874</v>
      </c>
      <c r="B605" s="38" t="s">
        <v>875</v>
      </c>
      <c r="C605" s="42">
        <v>16390.8</v>
      </c>
      <c r="D605" s="42">
        <v>16390.8</v>
      </c>
      <c r="E605" s="42">
        <v>16338.5</v>
      </c>
      <c r="F605" s="22">
        <f t="shared" si="160"/>
        <v>0.99680918564072529</v>
      </c>
      <c r="G605" s="22">
        <f t="shared" si="161"/>
        <v>0.99680918564072529</v>
      </c>
    </row>
    <row r="606" spans="1:7" ht="60.75" customHeight="1" x14ac:dyDescent="0.2">
      <c r="A606" s="40" t="s">
        <v>523</v>
      </c>
      <c r="B606" s="38" t="s">
        <v>524</v>
      </c>
      <c r="C606" s="42">
        <v>14779.6</v>
      </c>
      <c r="D606" s="42">
        <v>14779.6</v>
      </c>
      <c r="E606" s="42">
        <v>14779.2</v>
      </c>
      <c r="F606" s="22">
        <f t="shared" si="160"/>
        <v>0.9999729356680831</v>
      </c>
      <c r="G606" s="22">
        <f t="shared" si="161"/>
        <v>0.9999729356680831</v>
      </c>
    </row>
    <row r="607" spans="1:7" ht="58.5" customHeight="1" x14ac:dyDescent="0.2">
      <c r="A607" s="40" t="s">
        <v>525</v>
      </c>
      <c r="B607" s="38" t="s">
        <v>288</v>
      </c>
      <c r="C607" s="42">
        <v>20248.900000000001</v>
      </c>
      <c r="D607" s="42">
        <v>20048.900000000001</v>
      </c>
      <c r="E607" s="42">
        <v>19986.3</v>
      </c>
      <c r="F607" s="22">
        <f t="shared" si="160"/>
        <v>0.98703139429796172</v>
      </c>
      <c r="G607" s="22">
        <f t="shared" si="161"/>
        <v>0.99687763418441899</v>
      </c>
    </row>
    <row r="608" spans="1:7" ht="75.75" customHeight="1" x14ac:dyDescent="0.2">
      <c r="A608" s="40" t="s">
        <v>526</v>
      </c>
      <c r="B608" s="38" t="s">
        <v>405</v>
      </c>
      <c r="C608" s="42">
        <v>14498.4</v>
      </c>
      <c r="D608" s="42">
        <v>14498.4</v>
      </c>
      <c r="E608" s="42">
        <v>14498.2</v>
      </c>
      <c r="F608" s="22">
        <f t="shared" si="160"/>
        <v>0.99998620537438621</v>
      </c>
      <c r="G608" s="22">
        <f t="shared" si="161"/>
        <v>0.99998620537438621</v>
      </c>
    </row>
    <row r="609" spans="1:7" ht="58.5" customHeight="1" x14ac:dyDescent="0.2">
      <c r="A609" s="40" t="s">
        <v>527</v>
      </c>
      <c r="B609" s="38" t="s">
        <v>259</v>
      </c>
      <c r="C609" s="42">
        <v>163274.5</v>
      </c>
      <c r="D609" s="42">
        <v>163274.5</v>
      </c>
      <c r="E609" s="42">
        <v>159501.9</v>
      </c>
      <c r="F609" s="22">
        <f t="shared" si="160"/>
        <v>0.9768941261495212</v>
      </c>
      <c r="G609" s="22">
        <f t="shared" si="161"/>
        <v>0.9768941261495212</v>
      </c>
    </row>
    <row r="610" spans="1:7" ht="57.75" customHeight="1" x14ac:dyDescent="0.2">
      <c r="A610" s="40" t="s">
        <v>528</v>
      </c>
      <c r="B610" s="38" t="s">
        <v>330</v>
      </c>
      <c r="C610" s="42">
        <v>143.19999999999999</v>
      </c>
      <c r="D610" s="42">
        <v>143.19999999999999</v>
      </c>
      <c r="E610" s="42">
        <v>116.2</v>
      </c>
      <c r="F610" s="22">
        <f t="shared" si="160"/>
        <v>0.81145251396648055</v>
      </c>
      <c r="G610" s="22">
        <f t="shared" si="161"/>
        <v>0.81145251396648055</v>
      </c>
    </row>
    <row r="611" spans="1:7" ht="25.5" x14ac:dyDescent="0.2">
      <c r="A611" s="40" t="s">
        <v>529</v>
      </c>
      <c r="B611" s="38" t="s">
        <v>7</v>
      </c>
      <c r="C611" s="42">
        <v>1010502.5</v>
      </c>
      <c r="D611" s="42">
        <v>964835.2</v>
      </c>
      <c r="E611" s="42">
        <v>925374.3</v>
      </c>
      <c r="F611" s="22">
        <f t="shared" si="160"/>
        <v>0.91575656665866734</v>
      </c>
      <c r="G611" s="22">
        <f t="shared" si="161"/>
        <v>0.95910089101226825</v>
      </c>
    </row>
    <row r="612" spans="1:7" ht="42" customHeight="1" x14ac:dyDescent="0.2">
      <c r="A612" s="40" t="s">
        <v>530</v>
      </c>
      <c r="B612" s="38" t="s">
        <v>3</v>
      </c>
      <c r="C612" s="42">
        <v>23255.7</v>
      </c>
      <c r="D612" s="42">
        <v>21192.2</v>
      </c>
      <c r="E612" s="42">
        <v>18597.7</v>
      </c>
      <c r="F612" s="22">
        <f t="shared" si="160"/>
        <v>0.79970501855459097</v>
      </c>
      <c r="G612" s="22">
        <f t="shared" si="161"/>
        <v>0.87757288058814087</v>
      </c>
    </row>
    <row r="613" spans="1:7" ht="73.5" customHeight="1" x14ac:dyDescent="0.2">
      <c r="A613" s="40" t="s">
        <v>531</v>
      </c>
      <c r="B613" s="38" t="s">
        <v>261</v>
      </c>
      <c r="C613" s="42">
        <v>15551.1</v>
      </c>
      <c r="D613" s="42">
        <v>11400</v>
      </c>
      <c r="E613" s="42">
        <v>11394.3</v>
      </c>
      <c r="F613" s="22">
        <f t="shared" si="160"/>
        <v>0.73270058066631938</v>
      </c>
      <c r="G613" s="22">
        <f t="shared" si="161"/>
        <v>0.99949999999999994</v>
      </c>
    </row>
    <row r="614" spans="1:7" ht="57.75" customHeight="1" x14ac:dyDescent="0.2">
      <c r="A614" s="40" t="s">
        <v>532</v>
      </c>
      <c r="B614" s="38" t="s">
        <v>6</v>
      </c>
      <c r="C614" s="42">
        <v>704.6</v>
      </c>
      <c r="D614" s="42">
        <v>704.6</v>
      </c>
      <c r="E614" s="42">
        <v>631.29999999999995</v>
      </c>
      <c r="F614" s="22">
        <f t="shared" si="160"/>
        <v>0.89596934430882758</v>
      </c>
      <c r="G614" s="22">
        <f t="shared" si="161"/>
        <v>0.89596934430882758</v>
      </c>
    </row>
    <row r="615" spans="1:7" ht="46.5" customHeight="1" x14ac:dyDescent="0.2">
      <c r="A615" s="40" t="s">
        <v>533</v>
      </c>
      <c r="B615" s="38" t="s">
        <v>2</v>
      </c>
      <c r="C615" s="42">
        <v>3887009.1</v>
      </c>
      <c r="D615" s="42">
        <v>4800971.7</v>
      </c>
      <c r="E615" s="42">
        <v>4800971.5999999996</v>
      </c>
      <c r="F615" s="22">
        <f t="shared" si="160"/>
        <v>1.2351325856170492</v>
      </c>
      <c r="G615" s="22">
        <f t="shared" si="161"/>
        <v>0.99999997917088312</v>
      </c>
    </row>
    <row r="616" spans="1:7" ht="87" customHeight="1" x14ac:dyDescent="0.2">
      <c r="A616" s="40" t="s">
        <v>534</v>
      </c>
      <c r="B616" s="38" t="s">
        <v>256</v>
      </c>
      <c r="C616" s="42">
        <v>1664823</v>
      </c>
      <c r="D616" s="42">
        <v>1528903.5</v>
      </c>
      <c r="E616" s="42">
        <v>1502991.1</v>
      </c>
      <c r="F616" s="22">
        <f t="shared" si="160"/>
        <v>0.90279332998162576</v>
      </c>
      <c r="G616" s="22">
        <f t="shared" si="161"/>
        <v>0.98305164452825189</v>
      </c>
    </row>
    <row r="617" spans="1:7" ht="32.25" customHeight="1" x14ac:dyDescent="0.2">
      <c r="A617" s="40" t="s">
        <v>535</v>
      </c>
      <c r="B617" s="38" t="s">
        <v>536</v>
      </c>
      <c r="C617" s="42">
        <v>33444.199999999997</v>
      </c>
      <c r="D617" s="42">
        <v>33444.199999999997</v>
      </c>
      <c r="E617" s="42">
        <v>33397.800000000003</v>
      </c>
      <c r="F617" s="22">
        <f t="shared" si="160"/>
        <v>0.99861261444435823</v>
      </c>
      <c r="G617" s="22">
        <f t="shared" si="161"/>
        <v>0.99861261444435823</v>
      </c>
    </row>
    <row r="618" spans="1:7" ht="72" customHeight="1" x14ac:dyDescent="0.2">
      <c r="A618" s="40" t="s">
        <v>537</v>
      </c>
      <c r="B618" s="38" t="s">
        <v>538</v>
      </c>
      <c r="C618" s="42">
        <v>1400.3</v>
      </c>
      <c r="D618" s="42">
        <v>1400.3</v>
      </c>
      <c r="E618" s="42">
        <v>1400.3</v>
      </c>
      <c r="F618" s="22">
        <f t="shared" si="160"/>
        <v>1</v>
      </c>
      <c r="G618" s="22">
        <f t="shared" si="161"/>
        <v>1</v>
      </c>
    </row>
    <row r="619" spans="1:7" ht="30" customHeight="1" x14ac:dyDescent="0.2">
      <c r="A619" s="40" t="s">
        <v>539</v>
      </c>
      <c r="B619" s="38" t="s">
        <v>540</v>
      </c>
      <c r="C619" s="42">
        <v>607.5</v>
      </c>
      <c r="D619" s="42">
        <v>607.5</v>
      </c>
      <c r="E619" s="42">
        <v>607.5</v>
      </c>
      <c r="F619" s="22">
        <f t="shared" si="160"/>
        <v>1</v>
      </c>
      <c r="G619" s="22">
        <f t="shared" si="161"/>
        <v>1</v>
      </c>
    </row>
    <row r="620" spans="1:7" ht="75.75" customHeight="1" x14ac:dyDescent="0.2">
      <c r="A620" s="40" t="s">
        <v>541</v>
      </c>
      <c r="B620" s="38" t="s">
        <v>542</v>
      </c>
      <c r="C620" s="42">
        <v>42037.4</v>
      </c>
      <c r="D620" s="42">
        <v>42037.4</v>
      </c>
      <c r="E620" s="42">
        <v>42037.4</v>
      </c>
      <c r="F620" s="22">
        <f t="shared" si="160"/>
        <v>1</v>
      </c>
      <c r="G620" s="22">
        <f t="shared" si="161"/>
        <v>1</v>
      </c>
    </row>
    <row r="621" spans="1:7" ht="86.25" customHeight="1" x14ac:dyDescent="0.2">
      <c r="A621" s="40" t="s">
        <v>543</v>
      </c>
      <c r="B621" s="38" t="s">
        <v>369</v>
      </c>
      <c r="C621" s="42">
        <v>722407.5</v>
      </c>
      <c r="D621" s="42">
        <v>722407.5</v>
      </c>
      <c r="E621" s="42">
        <v>722407.5</v>
      </c>
      <c r="F621" s="22">
        <f t="shared" si="160"/>
        <v>1</v>
      </c>
      <c r="G621" s="22">
        <f t="shared" si="161"/>
        <v>1</v>
      </c>
    </row>
    <row r="622" spans="1:7" ht="57.75" customHeight="1" x14ac:dyDescent="0.2">
      <c r="A622" s="40" t="s">
        <v>544</v>
      </c>
      <c r="B622" s="38" t="s">
        <v>406</v>
      </c>
      <c r="C622" s="42">
        <v>3665266.5</v>
      </c>
      <c r="D622" s="42">
        <v>2778978</v>
      </c>
      <c r="E622" s="42">
        <v>2715472.2</v>
      </c>
      <c r="F622" s="22">
        <f t="shared" si="160"/>
        <v>0.74086623714810373</v>
      </c>
      <c r="G622" s="22">
        <f t="shared" si="161"/>
        <v>0.97714778598463181</v>
      </c>
    </row>
    <row r="623" spans="1:7" ht="30" customHeight="1" x14ac:dyDescent="0.2">
      <c r="A623" s="40" t="s">
        <v>545</v>
      </c>
      <c r="B623" s="38" t="s">
        <v>331</v>
      </c>
      <c r="C623" s="42">
        <v>220486.9</v>
      </c>
      <c r="D623" s="42">
        <v>220486.9</v>
      </c>
      <c r="E623" s="42">
        <v>218211.3</v>
      </c>
      <c r="F623" s="22">
        <f t="shared" si="160"/>
        <v>0.98967920543125232</v>
      </c>
      <c r="G623" s="22">
        <f t="shared" si="161"/>
        <v>0.98967920543125232</v>
      </c>
    </row>
    <row r="624" spans="1:7" s="34" customFormat="1" ht="25.5" x14ac:dyDescent="0.2">
      <c r="A624" s="65" t="s">
        <v>1128</v>
      </c>
      <c r="B624" s="66" t="s">
        <v>1129</v>
      </c>
      <c r="C624" s="42">
        <v>2247</v>
      </c>
      <c r="D624" s="42">
        <v>2247</v>
      </c>
      <c r="E624" s="42">
        <v>2247</v>
      </c>
      <c r="F624" s="22">
        <f t="shared" si="160"/>
        <v>1</v>
      </c>
      <c r="G624" s="22">
        <f t="shared" si="161"/>
        <v>1</v>
      </c>
    </row>
    <row r="625" spans="1:7" s="63" customFormat="1" x14ac:dyDescent="0.2">
      <c r="A625" s="58" t="s">
        <v>546</v>
      </c>
      <c r="B625" s="39" t="s">
        <v>436</v>
      </c>
      <c r="C625" s="41">
        <v>16373299.999999998</v>
      </c>
      <c r="D625" s="41">
        <v>17081933.099999998</v>
      </c>
      <c r="E625" s="41">
        <v>16773488.499999996</v>
      </c>
      <c r="F625" s="22">
        <f t="shared" si="160"/>
        <v>1.0244415298076746</v>
      </c>
      <c r="G625" s="22">
        <f t="shared" si="161"/>
        <v>0.98194322632021069</v>
      </c>
    </row>
    <row r="626" spans="1:7" ht="60.75" customHeight="1" x14ac:dyDescent="0.2">
      <c r="A626" s="40" t="s">
        <v>876</v>
      </c>
      <c r="B626" s="38" t="s">
        <v>877</v>
      </c>
      <c r="C626" s="42">
        <v>207630.3</v>
      </c>
      <c r="D626" s="42">
        <v>207630.3</v>
      </c>
      <c r="E626" s="42">
        <v>188184.3</v>
      </c>
      <c r="F626" s="22">
        <f t="shared" si="160"/>
        <v>0.90634314933803017</v>
      </c>
      <c r="G626" s="22">
        <f t="shared" si="161"/>
        <v>0.90634314933803017</v>
      </c>
    </row>
    <row r="627" spans="1:7" ht="44.25" customHeight="1" x14ac:dyDescent="0.2">
      <c r="A627" s="40" t="s">
        <v>548</v>
      </c>
      <c r="B627" s="38" t="s">
        <v>549</v>
      </c>
      <c r="C627" s="42">
        <v>31190</v>
      </c>
      <c r="D627" s="42">
        <v>31190</v>
      </c>
      <c r="E627" s="42">
        <v>27303.599999999999</v>
      </c>
      <c r="F627" s="22">
        <f t="shared" si="160"/>
        <v>0.87539596024366784</v>
      </c>
      <c r="G627" s="22">
        <f t="shared" si="161"/>
        <v>0.87539596024366784</v>
      </c>
    </row>
    <row r="628" spans="1:7" ht="46.5" customHeight="1" x14ac:dyDescent="0.2">
      <c r="A628" s="40" t="s">
        <v>1169</v>
      </c>
      <c r="B628" s="38" t="s">
        <v>831</v>
      </c>
      <c r="C628" s="42">
        <v>8943.7000000000007</v>
      </c>
      <c r="D628" s="42">
        <v>9257.2000000000007</v>
      </c>
      <c r="E628" s="42">
        <v>8093.7</v>
      </c>
      <c r="F628" s="22">
        <f t="shared" si="160"/>
        <v>0.90496103402394967</v>
      </c>
      <c r="G628" s="22">
        <f t="shared" si="161"/>
        <v>0.87431404744415153</v>
      </c>
    </row>
    <row r="629" spans="1:7" ht="38.25" x14ac:dyDescent="0.2">
      <c r="A629" s="40" t="s">
        <v>550</v>
      </c>
      <c r="B629" s="38" t="s">
        <v>831</v>
      </c>
      <c r="C629" s="42">
        <v>5437.2</v>
      </c>
      <c r="D629" s="42">
        <v>5437.2</v>
      </c>
      <c r="E629" s="42">
        <v>4345.5</v>
      </c>
      <c r="F629" s="22">
        <f t="shared" si="160"/>
        <v>0.79921650849702053</v>
      </c>
      <c r="G629" s="22">
        <f t="shared" si="161"/>
        <v>0.79921650849702053</v>
      </c>
    </row>
    <row r="630" spans="1:7" ht="38.25" x14ac:dyDescent="0.2">
      <c r="A630" s="40" t="s">
        <v>551</v>
      </c>
      <c r="B630" s="38" t="s">
        <v>831</v>
      </c>
      <c r="C630" s="42">
        <v>3506.5</v>
      </c>
      <c r="D630" s="42">
        <v>3820</v>
      </c>
      <c r="E630" s="42">
        <v>3748.2</v>
      </c>
      <c r="F630" s="22">
        <f t="shared" si="160"/>
        <v>1.0689291316127192</v>
      </c>
      <c r="G630" s="22">
        <f t="shared" si="161"/>
        <v>0.98120418848167534</v>
      </c>
    </row>
    <row r="631" spans="1:7" ht="38.25" x14ac:dyDescent="0.2">
      <c r="A631" s="40" t="s">
        <v>552</v>
      </c>
      <c r="B631" s="38" t="s">
        <v>332</v>
      </c>
      <c r="C631" s="42">
        <v>292706.40000000002</v>
      </c>
      <c r="D631" s="42">
        <v>292706.40000000002</v>
      </c>
      <c r="E631" s="42">
        <v>292585.7</v>
      </c>
      <c r="F631" s="22">
        <f t="shared" si="160"/>
        <v>0.99958764140449263</v>
      </c>
      <c r="G631" s="22">
        <f t="shared" si="161"/>
        <v>0.99958764140449263</v>
      </c>
    </row>
    <row r="632" spans="1:7" ht="58.5" customHeight="1" x14ac:dyDescent="0.2">
      <c r="A632" s="40" t="s">
        <v>553</v>
      </c>
      <c r="B632" s="38" t="s">
        <v>832</v>
      </c>
      <c r="C632" s="42">
        <v>1060138.2</v>
      </c>
      <c r="D632" s="42">
        <v>1060138.2</v>
      </c>
      <c r="E632" s="42">
        <v>940671</v>
      </c>
      <c r="F632" s="22">
        <f t="shared" si="160"/>
        <v>0.88730978659197457</v>
      </c>
      <c r="G632" s="22">
        <f t="shared" si="161"/>
        <v>0.88730978659197457</v>
      </c>
    </row>
    <row r="633" spans="1:7" ht="75.75" customHeight="1" x14ac:dyDescent="0.2">
      <c r="A633" s="40" t="s">
        <v>833</v>
      </c>
      <c r="B633" s="38" t="s">
        <v>834</v>
      </c>
      <c r="C633" s="42">
        <v>85503.8</v>
      </c>
      <c r="D633" s="42">
        <v>85503.8</v>
      </c>
      <c r="E633" s="42">
        <v>79820</v>
      </c>
      <c r="F633" s="22">
        <f t="shared" si="160"/>
        <v>0.93352576142814703</v>
      </c>
      <c r="G633" s="22">
        <f t="shared" si="161"/>
        <v>0.93352576142814703</v>
      </c>
    </row>
    <row r="634" spans="1:7" ht="38.25" x14ac:dyDescent="0.2">
      <c r="A634" s="40" t="s">
        <v>554</v>
      </c>
      <c r="B634" s="38" t="s">
        <v>555</v>
      </c>
      <c r="C634" s="42">
        <v>266229</v>
      </c>
      <c r="D634" s="42">
        <v>266229</v>
      </c>
      <c r="E634" s="42">
        <v>266229</v>
      </c>
      <c r="F634" s="22">
        <f t="shared" si="160"/>
        <v>1</v>
      </c>
      <c r="G634" s="22">
        <f t="shared" si="161"/>
        <v>1</v>
      </c>
    </row>
    <row r="635" spans="1:7" ht="67.5" customHeight="1" x14ac:dyDescent="0.2">
      <c r="A635" s="40" t="s">
        <v>835</v>
      </c>
      <c r="B635" s="38" t="s">
        <v>836</v>
      </c>
      <c r="C635" s="42">
        <v>76671</v>
      </c>
      <c r="D635" s="42">
        <v>76671</v>
      </c>
      <c r="E635" s="42">
        <v>76671</v>
      </c>
      <c r="F635" s="22">
        <f t="shared" si="160"/>
        <v>1</v>
      </c>
      <c r="G635" s="22">
        <f t="shared" si="161"/>
        <v>1</v>
      </c>
    </row>
    <row r="636" spans="1:7" ht="59.25" customHeight="1" x14ac:dyDescent="0.2">
      <c r="A636" s="40" t="s">
        <v>1130</v>
      </c>
      <c r="B636" s="38" t="s">
        <v>1131</v>
      </c>
      <c r="C636" s="42">
        <v>535.79999999999995</v>
      </c>
      <c r="D636" s="42">
        <v>1216.9000000000001</v>
      </c>
      <c r="E636" s="42">
        <v>1216.9000000000001</v>
      </c>
      <c r="F636" s="22">
        <f t="shared" si="160"/>
        <v>2.2711832773422924</v>
      </c>
      <c r="G636" s="22">
        <f t="shared" si="161"/>
        <v>1</v>
      </c>
    </row>
    <row r="637" spans="1:7" ht="168.75" customHeight="1" x14ac:dyDescent="0.2">
      <c r="A637" s="40" t="s">
        <v>556</v>
      </c>
      <c r="B637" s="38" t="s">
        <v>837</v>
      </c>
      <c r="C637" s="42">
        <v>9439.7999999999993</v>
      </c>
      <c r="D637" s="42">
        <v>9439.7999999999993</v>
      </c>
      <c r="E637" s="42">
        <v>9439.7999999999993</v>
      </c>
      <c r="F637" s="22">
        <f t="shared" si="160"/>
        <v>1</v>
      </c>
      <c r="G637" s="22">
        <f t="shared" si="161"/>
        <v>1</v>
      </c>
    </row>
    <row r="638" spans="1:7" ht="60.75" customHeight="1" x14ac:dyDescent="0.2">
      <c r="A638" s="40" t="s">
        <v>838</v>
      </c>
      <c r="B638" s="38" t="s">
        <v>547</v>
      </c>
      <c r="C638" s="42">
        <v>57.5</v>
      </c>
      <c r="D638" s="42">
        <v>502.2</v>
      </c>
      <c r="E638" s="42">
        <v>502.2</v>
      </c>
      <c r="F638" s="22">
        <f t="shared" si="160"/>
        <v>8.7339130434782604</v>
      </c>
      <c r="G638" s="22">
        <f t="shared" si="161"/>
        <v>1</v>
      </c>
    </row>
    <row r="639" spans="1:7" ht="57.75" customHeight="1" x14ac:dyDescent="0.2">
      <c r="A639" s="40" t="s">
        <v>1132</v>
      </c>
      <c r="B639" s="38" t="s">
        <v>1133</v>
      </c>
      <c r="C639" s="42">
        <v>147161.29999999999</v>
      </c>
      <c r="D639" s="42">
        <v>147161.29999999999</v>
      </c>
      <c r="E639" s="42">
        <v>147161.29999999999</v>
      </c>
      <c r="F639" s="22">
        <f t="shared" si="160"/>
        <v>1</v>
      </c>
      <c r="G639" s="22">
        <f t="shared" si="161"/>
        <v>1</v>
      </c>
    </row>
    <row r="640" spans="1:7" ht="58.5" customHeight="1" x14ac:dyDescent="0.2">
      <c r="A640" s="40" t="s">
        <v>839</v>
      </c>
      <c r="B640" s="38" t="s">
        <v>840</v>
      </c>
      <c r="C640" s="42">
        <v>36878.699999999997</v>
      </c>
      <c r="D640" s="42">
        <v>36878.699999999997</v>
      </c>
      <c r="E640" s="42">
        <v>36878.699999999997</v>
      </c>
      <c r="F640" s="22">
        <f t="shared" si="160"/>
        <v>1</v>
      </c>
      <c r="G640" s="22">
        <f t="shared" si="161"/>
        <v>1</v>
      </c>
    </row>
    <row r="641" spans="1:7" ht="57" customHeight="1" x14ac:dyDescent="0.2">
      <c r="A641" s="40" t="s">
        <v>878</v>
      </c>
      <c r="B641" s="38" t="s">
        <v>879</v>
      </c>
      <c r="C641" s="42">
        <v>546496.30000000005</v>
      </c>
      <c r="D641" s="42">
        <v>546496.30000000005</v>
      </c>
      <c r="E641" s="42">
        <v>523834.3</v>
      </c>
      <c r="F641" s="22">
        <f t="shared" si="160"/>
        <v>0.95853219866264405</v>
      </c>
      <c r="G641" s="22">
        <f t="shared" si="161"/>
        <v>0.95853219866264405</v>
      </c>
    </row>
    <row r="642" spans="1:7" ht="108.75" customHeight="1" x14ac:dyDescent="0.2">
      <c r="A642" s="40" t="s">
        <v>1170</v>
      </c>
      <c r="B642" s="38" t="s">
        <v>1171</v>
      </c>
      <c r="C642" s="42">
        <v>0</v>
      </c>
      <c r="D642" s="42">
        <v>2095.6999999999998</v>
      </c>
      <c r="E642" s="42">
        <v>2095.6999999999998</v>
      </c>
      <c r="F642" s="22">
        <v>0</v>
      </c>
      <c r="G642" s="22">
        <f t="shared" si="161"/>
        <v>1</v>
      </c>
    </row>
    <row r="643" spans="1:7" ht="38.25" x14ac:dyDescent="0.2">
      <c r="A643" s="40" t="s">
        <v>557</v>
      </c>
      <c r="B643" s="38" t="s">
        <v>351</v>
      </c>
      <c r="C643" s="42">
        <v>6469336</v>
      </c>
      <c r="D643" s="42">
        <v>6469336</v>
      </c>
      <c r="E643" s="42">
        <v>6469336</v>
      </c>
      <c r="F643" s="22">
        <f t="shared" si="160"/>
        <v>1</v>
      </c>
      <c r="G643" s="22">
        <f t="shared" si="161"/>
        <v>1</v>
      </c>
    </row>
    <row r="644" spans="1:7" ht="57" customHeight="1" x14ac:dyDescent="0.2">
      <c r="A644" s="40" t="s">
        <v>558</v>
      </c>
      <c r="B644" s="38" t="s">
        <v>559</v>
      </c>
      <c r="C644" s="42">
        <v>1494153.2</v>
      </c>
      <c r="D644" s="42">
        <v>1494153.2</v>
      </c>
      <c r="E644" s="42">
        <v>1494153.2</v>
      </c>
      <c r="F644" s="22">
        <f t="shared" si="160"/>
        <v>1</v>
      </c>
      <c r="G644" s="22">
        <f t="shared" si="161"/>
        <v>1</v>
      </c>
    </row>
    <row r="645" spans="1:7" ht="71.25" customHeight="1" x14ac:dyDescent="0.2">
      <c r="A645" s="40" t="s">
        <v>880</v>
      </c>
      <c r="B645" s="38" t="s">
        <v>881</v>
      </c>
      <c r="C645" s="42">
        <v>45000</v>
      </c>
      <c r="D645" s="42">
        <v>45000</v>
      </c>
      <c r="E645" s="42">
        <v>45000</v>
      </c>
      <c r="F645" s="22">
        <f t="shared" ref="F645:F702" si="162">E645/C645</f>
        <v>1</v>
      </c>
      <c r="G645" s="22">
        <f t="shared" ref="G645:G702" si="163">E645/D645</f>
        <v>1</v>
      </c>
    </row>
    <row r="646" spans="1:7" ht="55.5" customHeight="1" x14ac:dyDescent="0.2">
      <c r="A646" s="40" t="s">
        <v>560</v>
      </c>
      <c r="B646" s="38" t="s">
        <v>451</v>
      </c>
      <c r="C646" s="42">
        <v>50000</v>
      </c>
      <c r="D646" s="42">
        <v>50000</v>
      </c>
      <c r="E646" s="42">
        <v>50000</v>
      </c>
      <c r="F646" s="22">
        <f t="shared" si="162"/>
        <v>1</v>
      </c>
      <c r="G646" s="22">
        <f t="shared" si="163"/>
        <v>1</v>
      </c>
    </row>
    <row r="647" spans="1:7" ht="38.25" x14ac:dyDescent="0.2">
      <c r="A647" s="40" t="s">
        <v>615</v>
      </c>
      <c r="B647" s="38" t="s">
        <v>616</v>
      </c>
      <c r="C647" s="42">
        <v>25000</v>
      </c>
      <c r="D647" s="42">
        <v>25000</v>
      </c>
      <c r="E647" s="42">
        <v>25000</v>
      </c>
      <c r="F647" s="22">
        <f t="shared" si="162"/>
        <v>1</v>
      </c>
      <c r="G647" s="22">
        <f t="shared" si="163"/>
        <v>1</v>
      </c>
    </row>
    <row r="648" spans="1:7" ht="25.5" x14ac:dyDescent="0.2">
      <c r="A648" s="40" t="s">
        <v>1134</v>
      </c>
      <c r="B648" s="38" t="s">
        <v>1135</v>
      </c>
      <c r="C648" s="42">
        <v>50000</v>
      </c>
      <c r="D648" s="42">
        <v>50000</v>
      </c>
      <c r="E648" s="42">
        <v>50000</v>
      </c>
      <c r="F648" s="22">
        <f t="shared" si="162"/>
        <v>1</v>
      </c>
      <c r="G648" s="22">
        <f t="shared" si="163"/>
        <v>1</v>
      </c>
    </row>
    <row r="649" spans="1:7" ht="72" customHeight="1" x14ac:dyDescent="0.2">
      <c r="A649" s="40" t="s">
        <v>561</v>
      </c>
      <c r="B649" s="38" t="s">
        <v>562</v>
      </c>
      <c r="C649" s="42">
        <v>633.70000000000005</v>
      </c>
      <c r="D649" s="42">
        <v>633.70000000000005</v>
      </c>
      <c r="E649" s="42">
        <v>633.70000000000005</v>
      </c>
      <c r="F649" s="22">
        <f t="shared" si="162"/>
        <v>1</v>
      </c>
      <c r="G649" s="22">
        <f t="shared" si="163"/>
        <v>1</v>
      </c>
    </row>
    <row r="650" spans="1:7" ht="57.75" customHeight="1" x14ac:dyDescent="0.2">
      <c r="A650" s="40" t="s">
        <v>1172</v>
      </c>
      <c r="B650" s="38" t="s">
        <v>1173</v>
      </c>
      <c r="C650" s="42">
        <v>0</v>
      </c>
      <c r="D650" s="42">
        <v>399375</v>
      </c>
      <c r="E650" s="42">
        <v>399375</v>
      </c>
      <c r="F650" s="22">
        <v>0</v>
      </c>
      <c r="G650" s="22">
        <f t="shared" si="163"/>
        <v>1</v>
      </c>
    </row>
    <row r="651" spans="1:7" ht="55.5" customHeight="1" x14ac:dyDescent="0.2">
      <c r="A651" s="40" t="s">
        <v>617</v>
      </c>
      <c r="B651" s="38" t="s">
        <v>618</v>
      </c>
      <c r="C651" s="42">
        <v>5187</v>
      </c>
      <c r="D651" s="42">
        <v>5187</v>
      </c>
      <c r="E651" s="42">
        <v>5187</v>
      </c>
      <c r="F651" s="22">
        <f t="shared" si="162"/>
        <v>1</v>
      </c>
      <c r="G651" s="22">
        <f t="shared" si="163"/>
        <v>1</v>
      </c>
    </row>
    <row r="652" spans="1:7" ht="57.75" customHeight="1" x14ac:dyDescent="0.2">
      <c r="A652" s="40" t="s">
        <v>882</v>
      </c>
      <c r="B652" s="38" t="s">
        <v>883</v>
      </c>
      <c r="C652" s="42">
        <v>134456.70000000001</v>
      </c>
      <c r="D652" s="42">
        <v>134456.70000000001</v>
      </c>
      <c r="E652" s="42">
        <v>134456.70000000001</v>
      </c>
      <c r="F652" s="22">
        <f t="shared" si="162"/>
        <v>1</v>
      </c>
      <c r="G652" s="22">
        <f t="shared" si="163"/>
        <v>1</v>
      </c>
    </row>
    <row r="653" spans="1:7" ht="42.75" customHeight="1" x14ac:dyDescent="0.2">
      <c r="A653" s="40" t="s">
        <v>884</v>
      </c>
      <c r="B653" s="38" t="s">
        <v>885</v>
      </c>
      <c r="C653" s="42">
        <v>5329951.5999999996</v>
      </c>
      <c r="D653" s="42">
        <v>5635674.7000000002</v>
      </c>
      <c r="E653" s="42">
        <v>5499659.7000000002</v>
      </c>
      <c r="F653" s="22">
        <f t="shared" si="162"/>
        <v>1.0318404579883991</v>
      </c>
      <c r="G653" s="22">
        <f t="shared" si="163"/>
        <v>0.97586535645856209</v>
      </c>
    </row>
    <row r="654" spans="1:7" s="34" customFormat="1" ht="38.25" x14ac:dyDescent="0.2">
      <c r="A654" s="65" t="s">
        <v>886</v>
      </c>
      <c r="B654" s="72" t="s">
        <v>885</v>
      </c>
      <c r="C654" s="42">
        <v>193927.5</v>
      </c>
      <c r="D654" s="42">
        <v>198574.1</v>
      </c>
      <c r="E654" s="42">
        <v>197996.1</v>
      </c>
      <c r="F654" s="22">
        <f t="shared" si="162"/>
        <v>1.0209800054143945</v>
      </c>
      <c r="G654" s="22">
        <f t="shared" si="163"/>
        <v>0.99708924779213404</v>
      </c>
    </row>
    <row r="655" spans="1:7" ht="38.25" x14ac:dyDescent="0.2">
      <c r="A655" s="40" t="s">
        <v>887</v>
      </c>
      <c r="B655" s="38" t="s">
        <v>885</v>
      </c>
      <c r="C655" s="42">
        <v>2620024.1</v>
      </c>
      <c r="D655" s="42">
        <v>2910460.3</v>
      </c>
      <c r="E655" s="42">
        <v>2775033.4</v>
      </c>
      <c r="F655" s="22">
        <f t="shared" si="162"/>
        <v>1.0591633107496987</v>
      </c>
      <c r="G655" s="22">
        <f t="shared" si="163"/>
        <v>0.95346890661934136</v>
      </c>
    </row>
    <row r="656" spans="1:7" ht="45.75" customHeight="1" x14ac:dyDescent="0.2">
      <c r="A656" s="40" t="s">
        <v>1136</v>
      </c>
      <c r="B656" s="38" t="s">
        <v>885</v>
      </c>
      <c r="C656" s="42">
        <v>2516000</v>
      </c>
      <c r="D656" s="42">
        <v>2516000</v>
      </c>
      <c r="E656" s="42">
        <v>2516000</v>
      </c>
      <c r="F656" s="22">
        <f t="shared" si="162"/>
        <v>1</v>
      </c>
      <c r="G656" s="22">
        <f t="shared" si="163"/>
        <v>1</v>
      </c>
    </row>
    <row r="657" spans="1:7" ht="44.25" customHeight="1" x14ac:dyDescent="0.2">
      <c r="A657" s="40" t="s">
        <v>1174</v>
      </c>
      <c r="B657" s="38" t="s">
        <v>885</v>
      </c>
      <c r="C657" s="42">
        <v>0</v>
      </c>
      <c r="D657" s="42">
        <v>10640.3</v>
      </c>
      <c r="E657" s="42">
        <v>10630.2</v>
      </c>
      <c r="F657" s="22">
        <v>0</v>
      </c>
      <c r="G657" s="22">
        <f t="shared" si="163"/>
        <v>0.99905077864345948</v>
      </c>
    </row>
    <row r="658" spans="1:7" ht="44.25" customHeight="1" x14ac:dyDescent="0.2">
      <c r="A658" s="37" t="s">
        <v>563</v>
      </c>
      <c r="B658" s="28" t="s">
        <v>257</v>
      </c>
      <c r="C658" s="41">
        <v>634788.80000000005</v>
      </c>
      <c r="D658" s="41">
        <v>634788.80000000005</v>
      </c>
      <c r="E658" s="41">
        <v>460245.4</v>
      </c>
      <c r="F658" s="22">
        <f t="shared" si="162"/>
        <v>0.72503705169341359</v>
      </c>
      <c r="G658" s="22">
        <f t="shared" si="163"/>
        <v>0.72503705169341359</v>
      </c>
    </row>
    <row r="659" spans="1:7" ht="62.25" customHeight="1" x14ac:dyDescent="0.2">
      <c r="A659" s="40" t="s">
        <v>888</v>
      </c>
      <c r="B659" s="38" t="s">
        <v>889</v>
      </c>
      <c r="C659" s="42">
        <v>2849.9</v>
      </c>
      <c r="D659" s="42">
        <v>2849.9</v>
      </c>
      <c r="E659" s="42">
        <v>2849.9</v>
      </c>
      <c r="F659" s="22">
        <f t="shared" si="162"/>
        <v>1</v>
      </c>
      <c r="G659" s="22">
        <f t="shared" si="163"/>
        <v>1</v>
      </c>
    </row>
    <row r="660" spans="1:7" ht="96.75" customHeight="1" x14ac:dyDescent="0.2">
      <c r="A660" s="40" t="s">
        <v>564</v>
      </c>
      <c r="B660" s="38" t="s">
        <v>565</v>
      </c>
      <c r="C660" s="42">
        <v>320545.5</v>
      </c>
      <c r="D660" s="42">
        <v>320545.5</v>
      </c>
      <c r="E660" s="42">
        <v>275407.90000000002</v>
      </c>
      <c r="F660" s="22">
        <f t="shared" si="162"/>
        <v>0.85918504549276165</v>
      </c>
      <c r="G660" s="22">
        <f t="shared" si="163"/>
        <v>0.85918504549276165</v>
      </c>
    </row>
    <row r="661" spans="1:7" ht="72" customHeight="1" x14ac:dyDescent="0.2">
      <c r="A661" s="40" t="s">
        <v>666</v>
      </c>
      <c r="B661" s="38" t="s">
        <v>667</v>
      </c>
      <c r="C661" s="42">
        <v>311393.40000000002</v>
      </c>
      <c r="D661" s="42">
        <v>311393.40000000002</v>
      </c>
      <c r="E661" s="42">
        <v>181987.6</v>
      </c>
      <c r="F661" s="22">
        <f t="shared" si="162"/>
        <v>0.58442985625257304</v>
      </c>
      <c r="G661" s="22">
        <f t="shared" si="163"/>
        <v>0.58442985625257304</v>
      </c>
    </row>
    <row r="662" spans="1:7" s="63" customFormat="1" ht="69" customHeight="1" x14ac:dyDescent="0.2">
      <c r="A662" s="58" t="s">
        <v>566</v>
      </c>
      <c r="B662" s="39" t="s">
        <v>333</v>
      </c>
      <c r="C662" s="41">
        <v>601547</v>
      </c>
      <c r="D662" s="41">
        <v>601726</v>
      </c>
      <c r="E662" s="41">
        <v>746719.5</v>
      </c>
      <c r="F662" s="22">
        <f t="shared" si="162"/>
        <v>1.2413319325007024</v>
      </c>
      <c r="G662" s="22">
        <f t="shared" si="163"/>
        <v>1.2409626640696929</v>
      </c>
    </row>
    <row r="663" spans="1:7" ht="25.5" x14ac:dyDescent="0.2">
      <c r="A663" s="40" t="s">
        <v>1137</v>
      </c>
      <c r="B663" s="38" t="s">
        <v>1</v>
      </c>
      <c r="C663" s="42">
        <v>164366.20000000001</v>
      </c>
      <c r="D663" s="42">
        <v>164366.20000000001</v>
      </c>
      <c r="E663" s="42">
        <v>168879.2</v>
      </c>
      <c r="F663" s="22">
        <f t="shared" si="162"/>
        <v>1.0274569832483806</v>
      </c>
      <c r="G663" s="22">
        <f t="shared" si="163"/>
        <v>1.0274569832483806</v>
      </c>
    </row>
    <row r="664" spans="1:7" ht="25.5" x14ac:dyDescent="0.2">
      <c r="A664" s="40" t="s">
        <v>567</v>
      </c>
      <c r="B664" s="38" t="s">
        <v>1</v>
      </c>
      <c r="C664" s="42">
        <v>0</v>
      </c>
      <c r="D664" s="42">
        <v>0</v>
      </c>
      <c r="E664" s="42">
        <v>4.8</v>
      </c>
      <c r="F664" s="22">
        <v>0</v>
      </c>
      <c r="G664" s="22">
        <v>0</v>
      </c>
    </row>
    <row r="665" spans="1:7" ht="25.5" x14ac:dyDescent="0.2">
      <c r="A665" s="40" t="s">
        <v>841</v>
      </c>
      <c r="B665" s="38" t="s">
        <v>1</v>
      </c>
      <c r="C665" s="42">
        <v>1462.6</v>
      </c>
      <c r="D665" s="42">
        <v>1462.6</v>
      </c>
      <c r="E665" s="42">
        <v>1462.6</v>
      </c>
      <c r="F665" s="22">
        <f t="shared" si="162"/>
        <v>1</v>
      </c>
      <c r="G665" s="22">
        <f t="shared" si="163"/>
        <v>1</v>
      </c>
    </row>
    <row r="666" spans="1:7" ht="25.5" x14ac:dyDescent="0.2">
      <c r="A666" s="40" t="s">
        <v>568</v>
      </c>
      <c r="B666" s="38" t="s">
        <v>1</v>
      </c>
      <c r="C666" s="42">
        <v>140651.79999999999</v>
      </c>
      <c r="D666" s="42">
        <v>140651.79999999999</v>
      </c>
      <c r="E666" s="42">
        <v>144938.9</v>
      </c>
      <c r="F666" s="22">
        <f t="shared" si="162"/>
        <v>1.0304802355888798</v>
      </c>
      <c r="G666" s="22">
        <f t="shared" si="163"/>
        <v>1.0304802355888798</v>
      </c>
    </row>
    <row r="667" spans="1:7" ht="25.5" x14ac:dyDescent="0.2">
      <c r="A667" s="40" t="s">
        <v>569</v>
      </c>
      <c r="B667" s="38" t="s">
        <v>1</v>
      </c>
      <c r="C667" s="42">
        <v>0.1</v>
      </c>
      <c r="D667" s="42">
        <v>0.1</v>
      </c>
      <c r="E667" s="42">
        <v>36.1</v>
      </c>
      <c r="F667" s="22">
        <f t="shared" si="162"/>
        <v>361</v>
      </c>
      <c r="G667" s="22">
        <f t="shared" si="163"/>
        <v>361</v>
      </c>
    </row>
    <row r="668" spans="1:7" ht="25.5" x14ac:dyDescent="0.2">
      <c r="A668" s="40" t="s">
        <v>570</v>
      </c>
      <c r="B668" s="38" t="s">
        <v>1</v>
      </c>
      <c r="C668" s="42">
        <v>22251.7</v>
      </c>
      <c r="D668" s="42">
        <v>22251.7</v>
      </c>
      <c r="E668" s="42">
        <v>22436.799999999999</v>
      </c>
      <c r="F668" s="22">
        <f t="shared" si="162"/>
        <v>1.0083184655554407</v>
      </c>
      <c r="G668" s="22">
        <f t="shared" si="163"/>
        <v>1.0083184655554407</v>
      </c>
    </row>
    <row r="669" spans="1:7" ht="25.5" x14ac:dyDescent="0.2">
      <c r="A669" s="40" t="s">
        <v>1138</v>
      </c>
      <c r="B669" s="38" t="s">
        <v>0</v>
      </c>
      <c r="C669" s="42">
        <v>12113.2</v>
      </c>
      <c r="D669" s="42">
        <v>12113.2</v>
      </c>
      <c r="E669" s="42">
        <v>12571.5</v>
      </c>
      <c r="F669" s="22">
        <f t="shared" si="162"/>
        <v>1.0378347587755505</v>
      </c>
      <c r="G669" s="22">
        <f t="shared" si="163"/>
        <v>1.0378347587755505</v>
      </c>
    </row>
    <row r="670" spans="1:7" ht="25.5" x14ac:dyDescent="0.2">
      <c r="A670" s="40" t="s">
        <v>571</v>
      </c>
      <c r="B670" s="38" t="s">
        <v>0</v>
      </c>
      <c r="C670" s="42">
        <v>3993.1</v>
      </c>
      <c r="D670" s="42">
        <v>3993.1</v>
      </c>
      <c r="E670" s="42">
        <v>3993.1</v>
      </c>
      <c r="F670" s="22">
        <f t="shared" si="162"/>
        <v>1</v>
      </c>
      <c r="G670" s="22">
        <f t="shared" si="163"/>
        <v>1</v>
      </c>
    </row>
    <row r="671" spans="1:7" ht="25.5" x14ac:dyDescent="0.2">
      <c r="A671" s="40" t="s">
        <v>572</v>
      </c>
      <c r="B671" s="38" t="s">
        <v>0</v>
      </c>
      <c r="C671" s="42">
        <v>97.5</v>
      </c>
      <c r="D671" s="42">
        <v>97.5</v>
      </c>
      <c r="E671" s="42">
        <v>97.5</v>
      </c>
      <c r="F671" s="22">
        <f t="shared" si="162"/>
        <v>1</v>
      </c>
      <c r="G671" s="22">
        <f t="shared" si="163"/>
        <v>1</v>
      </c>
    </row>
    <row r="672" spans="1:7" ht="29.25" customHeight="1" x14ac:dyDescent="0.2">
      <c r="A672" s="40" t="s">
        <v>573</v>
      </c>
      <c r="B672" s="38" t="s">
        <v>0</v>
      </c>
      <c r="C672" s="42">
        <v>16.399999999999999</v>
      </c>
      <c r="D672" s="42">
        <v>16.399999999999999</v>
      </c>
      <c r="E672" s="42">
        <v>16.399999999999999</v>
      </c>
      <c r="F672" s="22">
        <f t="shared" si="162"/>
        <v>1</v>
      </c>
      <c r="G672" s="22">
        <f t="shared" si="163"/>
        <v>1</v>
      </c>
    </row>
    <row r="673" spans="1:7" ht="25.5" x14ac:dyDescent="0.2">
      <c r="A673" s="40" t="s">
        <v>574</v>
      </c>
      <c r="B673" s="38" t="s">
        <v>0</v>
      </c>
      <c r="C673" s="42">
        <v>44.1</v>
      </c>
      <c r="D673" s="42">
        <v>44.1</v>
      </c>
      <c r="E673" s="42">
        <v>44.1</v>
      </c>
      <c r="F673" s="22">
        <f t="shared" si="162"/>
        <v>1</v>
      </c>
      <c r="G673" s="22">
        <f t="shared" si="163"/>
        <v>1</v>
      </c>
    </row>
    <row r="674" spans="1:7" ht="25.5" x14ac:dyDescent="0.2">
      <c r="A674" s="40" t="s">
        <v>575</v>
      </c>
      <c r="B674" s="38" t="s">
        <v>0</v>
      </c>
      <c r="C674" s="42">
        <v>6670.5</v>
      </c>
      <c r="D674" s="42">
        <v>6670.5</v>
      </c>
      <c r="E674" s="42">
        <v>7158.8</v>
      </c>
      <c r="F674" s="22">
        <f t="shared" si="162"/>
        <v>1.0732029083277117</v>
      </c>
      <c r="G674" s="22">
        <f t="shared" si="163"/>
        <v>1.0732029083277117</v>
      </c>
    </row>
    <row r="675" spans="1:7" ht="25.5" x14ac:dyDescent="0.2">
      <c r="A675" s="40" t="s">
        <v>576</v>
      </c>
      <c r="B675" s="38" t="s">
        <v>0</v>
      </c>
      <c r="C675" s="42">
        <v>1291.5999999999999</v>
      </c>
      <c r="D675" s="42">
        <v>1291.5999999999999</v>
      </c>
      <c r="E675" s="42">
        <v>1261.5999999999999</v>
      </c>
      <c r="F675" s="22">
        <f t="shared" si="162"/>
        <v>0.97677299473521217</v>
      </c>
      <c r="G675" s="22">
        <f t="shared" si="163"/>
        <v>0.97677299473521217</v>
      </c>
    </row>
    <row r="676" spans="1:7" ht="25.5" x14ac:dyDescent="0.2">
      <c r="A676" s="40" t="s">
        <v>1139</v>
      </c>
      <c r="B676" s="38" t="s">
        <v>370</v>
      </c>
      <c r="C676" s="42">
        <v>0</v>
      </c>
      <c r="D676" s="42">
        <v>0</v>
      </c>
      <c r="E676" s="42">
        <v>80930.100000000006</v>
      </c>
      <c r="F676" s="22">
        <v>0</v>
      </c>
      <c r="G676" s="22">
        <v>0</v>
      </c>
    </row>
    <row r="677" spans="1:7" ht="25.5" x14ac:dyDescent="0.2">
      <c r="A677" s="40" t="s">
        <v>577</v>
      </c>
      <c r="B677" s="38" t="s">
        <v>370</v>
      </c>
      <c r="C677" s="42">
        <v>0</v>
      </c>
      <c r="D677" s="42">
        <v>0</v>
      </c>
      <c r="E677" s="42">
        <v>248.6</v>
      </c>
      <c r="F677" s="22">
        <v>0</v>
      </c>
      <c r="G677" s="22">
        <v>0</v>
      </c>
    </row>
    <row r="678" spans="1:7" ht="25.5" x14ac:dyDescent="0.2">
      <c r="A678" s="40" t="s">
        <v>578</v>
      </c>
      <c r="B678" s="38" t="s">
        <v>370</v>
      </c>
      <c r="C678" s="42">
        <v>0</v>
      </c>
      <c r="D678" s="42">
        <v>0</v>
      </c>
      <c r="E678" s="42">
        <v>23555.7</v>
      </c>
      <c r="F678" s="22">
        <v>0</v>
      </c>
      <c r="G678" s="22">
        <v>0</v>
      </c>
    </row>
    <row r="679" spans="1:7" ht="25.5" x14ac:dyDescent="0.2">
      <c r="A679" s="40" t="s">
        <v>579</v>
      </c>
      <c r="B679" s="38" t="s">
        <v>370</v>
      </c>
      <c r="C679" s="42">
        <v>0</v>
      </c>
      <c r="D679" s="42">
        <v>0</v>
      </c>
      <c r="E679" s="42">
        <v>57120</v>
      </c>
      <c r="F679" s="22">
        <v>0</v>
      </c>
      <c r="G679" s="22">
        <v>0</v>
      </c>
    </row>
    <row r="680" spans="1:7" ht="25.5" x14ac:dyDescent="0.2">
      <c r="A680" s="40" t="s">
        <v>1175</v>
      </c>
      <c r="B680" s="38" t="s">
        <v>370</v>
      </c>
      <c r="C680" s="42">
        <v>0</v>
      </c>
      <c r="D680" s="42">
        <v>0</v>
      </c>
      <c r="E680" s="42">
        <v>0.1</v>
      </c>
      <c r="F680" s="22">
        <v>0</v>
      </c>
      <c r="G680" s="22">
        <v>0</v>
      </c>
    </row>
    <row r="681" spans="1:7" ht="25.5" x14ac:dyDescent="0.2">
      <c r="A681" s="40" t="s">
        <v>580</v>
      </c>
      <c r="B681" s="38" t="s">
        <v>370</v>
      </c>
      <c r="C681" s="42">
        <v>0</v>
      </c>
      <c r="D681" s="42">
        <v>0</v>
      </c>
      <c r="E681" s="42">
        <v>5.7</v>
      </c>
      <c r="F681" s="22">
        <v>0</v>
      </c>
      <c r="G681" s="22">
        <v>0</v>
      </c>
    </row>
    <row r="682" spans="1:7" ht="77.25" customHeight="1" x14ac:dyDescent="0.2">
      <c r="A682" s="40" t="s">
        <v>581</v>
      </c>
      <c r="B682" s="38" t="s">
        <v>334</v>
      </c>
      <c r="C682" s="42">
        <v>0</v>
      </c>
      <c r="D682" s="42">
        <v>0</v>
      </c>
      <c r="E682" s="42">
        <v>1172.7</v>
      </c>
      <c r="F682" s="22">
        <v>0</v>
      </c>
      <c r="G682" s="22">
        <v>0</v>
      </c>
    </row>
    <row r="683" spans="1:7" ht="66.75" customHeight="1" x14ac:dyDescent="0.2">
      <c r="A683" s="40" t="s">
        <v>890</v>
      </c>
      <c r="B683" s="38" t="s">
        <v>891</v>
      </c>
      <c r="C683" s="42">
        <v>0</v>
      </c>
      <c r="D683" s="42">
        <v>0</v>
      </c>
      <c r="E683" s="42">
        <v>13.4</v>
      </c>
      <c r="F683" s="22">
        <v>0</v>
      </c>
      <c r="G683" s="22">
        <v>0</v>
      </c>
    </row>
    <row r="684" spans="1:7" ht="55.5" customHeight="1" x14ac:dyDescent="0.2">
      <c r="A684" s="40" t="s">
        <v>892</v>
      </c>
      <c r="B684" s="38" t="s">
        <v>893</v>
      </c>
      <c r="C684" s="42">
        <v>138.5</v>
      </c>
      <c r="D684" s="42">
        <v>138.5</v>
      </c>
      <c r="E684" s="42">
        <v>1651.8</v>
      </c>
      <c r="F684" s="22">
        <f t="shared" si="162"/>
        <v>11.926353790613717</v>
      </c>
      <c r="G684" s="22">
        <f t="shared" si="163"/>
        <v>11.926353790613717</v>
      </c>
    </row>
    <row r="685" spans="1:7" ht="73.5" customHeight="1" x14ac:dyDescent="0.2">
      <c r="A685" s="40" t="s">
        <v>582</v>
      </c>
      <c r="B685" s="38" t="s">
        <v>407</v>
      </c>
      <c r="C685" s="42">
        <v>2.6</v>
      </c>
      <c r="D685" s="42">
        <v>2.6</v>
      </c>
      <c r="E685" s="42">
        <v>65.900000000000006</v>
      </c>
      <c r="F685" s="22">
        <f t="shared" si="162"/>
        <v>25.346153846153847</v>
      </c>
      <c r="G685" s="22">
        <f t="shared" si="163"/>
        <v>25.346153846153847</v>
      </c>
    </row>
    <row r="686" spans="1:7" ht="57.75" customHeight="1" x14ac:dyDescent="0.2">
      <c r="A686" s="40" t="s">
        <v>894</v>
      </c>
      <c r="B686" s="38" t="s">
        <v>895</v>
      </c>
      <c r="C686" s="42">
        <v>0</v>
      </c>
      <c r="D686" s="42">
        <v>0</v>
      </c>
      <c r="E686" s="42">
        <v>2497</v>
      </c>
      <c r="F686" s="22">
        <v>0</v>
      </c>
      <c r="G686" s="22">
        <v>0</v>
      </c>
    </row>
    <row r="687" spans="1:7" ht="52.5" customHeight="1" x14ac:dyDescent="0.2">
      <c r="A687" s="40" t="s">
        <v>583</v>
      </c>
      <c r="B687" s="38" t="s">
        <v>452</v>
      </c>
      <c r="C687" s="42">
        <v>0</v>
      </c>
      <c r="D687" s="42">
        <v>0</v>
      </c>
      <c r="E687" s="42">
        <v>175.9</v>
      </c>
      <c r="F687" s="22">
        <v>0</v>
      </c>
      <c r="G687" s="22">
        <v>0</v>
      </c>
    </row>
    <row r="688" spans="1:7" ht="84.75" customHeight="1" x14ac:dyDescent="0.2">
      <c r="A688" s="40" t="s">
        <v>842</v>
      </c>
      <c r="B688" s="38" t="s">
        <v>843</v>
      </c>
      <c r="C688" s="42">
        <v>0</v>
      </c>
      <c r="D688" s="42">
        <v>0</v>
      </c>
      <c r="E688" s="42">
        <v>29.1</v>
      </c>
      <c r="F688" s="22">
        <v>0</v>
      </c>
      <c r="G688" s="22">
        <v>0</v>
      </c>
    </row>
    <row r="689" spans="1:7" ht="60.75" customHeight="1" x14ac:dyDescent="0.2">
      <c r="A689" s="40" t="s">
        <v>584</v>
      </c>
      <c r="B689" s="38" t="s">
        <v>335</v>
      </c>
      <c r="C689" s="42">
        <v>33319.800000000003</v>
      </c>
      <c r="D689" s="42">
        <v>33319.800000000003</v>
      </c>
      <c r="E689" s="42">
        <v>33319.800000000003</v>
      </c>
      <c r="F689" s="22">
        <f t="shared" si="162"/>
        <v>1</v>
      </c>
      <c r="G689" s="22">
        <f t="shared" si="163"/>
        <v>1</v>
      </c>
    </row>
    <row r="690" spans="1:7" ht="57.75" customHeight="1" x14ac:dyDescent="0.2">
      <c r="A690" s="40" t="s">
        <v>844</v>
      </c>
      <c r="B690" s="38" t="s">
        <v>335</v>
      </c>
      <c r="C690" s="42">
        <v>391606.7</v>
      </c>
      <c r="D690" s="42">
        <v>391785.7</v>
      </c>
      <c r="E690" s="42">
        <v>445413.1</v>
      </c>
      <c r="F690" s="22">
        <f t="shared" si="162"/>
        <v>1.1373990792292368</v>
      </c>
      <c r="G690" s="22">
        <f t="shared" si="163"/>
        <v>1.1368794215817473</v>
      </c>
    </row>
    <row r="691" spans="1:7" ht="55.5" customHeight="1" x14ac:dyDescent="0.2">
      <c r="A691" s="40" t="s">
        <v>585</v>
      </c>
      <c r="B691" s="38" t="s">
        <v>335</v>
      </c>
      <c r="C691" s="42">
        <v>91.7</v>
      </c>
      <c r="D691" s="42">
        <v>91.7</v>
      </c>
      <c r="E691" s="42">
        <v>258.8</v>
      </c>
      <c r="F691" s="22">
        <f t="shared" si="162"/>
        <v>2.8222464558342422</v>
      </c>
      <c r="G691" s="22">
        <f t="shared" si="163"/>
        <v>2.8222464558342422</v>
      </c>
    </row>
    <row r="692" spans="1:7" ht="57.75" customHeight="1" x14ac:dyDescent="0.2">
      <c r="A692" s="40" t="s">
        <v>586</v>
      </c>
      <c r="B692" s="38" t="s">
        <v>335</v>
      </c>
      <c r="C692" s="42">
        <v>31.1</v>
      </c>
      <c r="D692" s="42">
        <v>31.1</v>
      </c>
      <c r="E692" s="42">
        <v>32.200000000000003</v>
      </c>
      <c r="F692" s="22">
        <f t="shared" si="162"/>
        <v>1.0353697749196142</v>
      </c>
      <c r="G692" s="22">
        <f t="shared" si="163"/>
        <v>1.0353697749196142</v>
      </c>
    </row>
    <row r="693" spans="1:7" ht="57" customHeight="1" x14ac:dyDescent="0.2">
      <c r="A693" s="40" t="s">
        <v>587</v>
      </c>
      <c r="B693" s="38" t="s">
        <v>335</v>
      </c>
      <c r="C693" s="42">
        <v>5381.7</v>
      </c>
      <c r="D693" s="42">
        <v>5381.7</v>
      </c>
      <c r="E693" s="42">
        <v>5381.7</v>
      </c>
      <c r="F693" s="22">
        <f t="shared" si="162"/>
        <v>1</v>
      </c>
      <c r="G693" s="22">
        <f t="shared" si="163"/>
        <v>1</v>
      </c>
    </row>
    <row r="694" spans="1:7" ht="55.5" customHeight="1" x14ac:dyDescent="0.2">
      <c r="A694" s="40" t="s">
        <v>845</v>
      </c>
      <c r="B694" s="38" t="s">
        <v>335</v>
      </c>
      <c r="C694" s="42">
        <v>7095.7</v>
      </c>
      <c r="D694" s="42">
        <v>7095.7</v>
      </c>
      <c r="E694" s="42">
        <v>7095.7</v>
      </c>
      <c r="F694" s="22">
        <f t="shared" si="162"/>
        <v>1</v>
      </c>
      <c r="G694" s="22">
        <f t="shared" si="163"/>
        <v>1</v>
      </c>
    </row>
    <row r="695" spans="1:7" ht="60.75" customHeight="1" x14ac:dyDescent="0.2">
      <c r="A695" s="40" t="s">
        <v>588</v>
      </c>
      <c r="B695" s="38" t="s">
        <v>335</v>
      </c>
      <c r="C695" s="42">
        <v>50</v>
      </c>
      <c r="D695" s="42">
        <v>229</v>
      </c>
      <c r="E695" s="42">
        <v>229</v>
      </c>
      <c r="F695" s="22">
        <f t="shared" si="162"/>
        <v>4.58</v>
      </c>
      <c r="G695" s="22">
        <f t="shared" si="163"/>
        <v>1</v>
      </c>
    </row>
    <row r="696" spans="1:7" ht="57.75" customHeight="1" x14ac:dyDescent="0.2">
      <c r="A696" s="40" t="s">
        <v>589</v>
      </c>
      <c r="B696" s="38" t="s">
        <v>335</v>
      </c>
      <c r="C696" s="42">
        <v>3068.1</v>
      </c>
      <c r="D696" s="42">
        <v>3068.1</v>
      </c>
      <c r="E696" s="42">
        <v>3068.1</v>
      </c>
      <c r="F696" s="22">
        <f t="shared" si="162"/>
        <v>1</v>
      </c>
      <c r="G696" s="22">
        <f t="shared" si="163"/>
        <v>1</v>
      </c>
    </row>
    <row r="697" spans="1:7" ht="58.5" customHeight="1" x14ac:dyDescent="0.2">
      <c r="A697" s="40" t="s">
        <v>590</v>
      </c>
      <c r="B697" s="38" t="s">
        <v>335</v>
      </c>
      <c r="C697" s="42">
        <v>5567.6</v>
      </c>
      <c r="D697" s="42">
        <v>5567.6</v>
      </c>
      <c r="E697" s="42">
        <v>6976.8</v>
      </c>
      <c r="F697" s="22">
        <f t="shared" si="162"/>
        <v>1.2531072634528342</v>
      </c>
      <c r="G697" s="22">
        <f t="shared" si="163"/>
        <v>1.2531072634528342</v>
      </c>
    </row>
    <row r="698" spans="1:7" ht="59.25" customHeight="1" x14ac:dyDescent="0.2">
      <c r="A698" s="65" t="s">
        <v>591</v>
      </c>
      <c r="B698" s="73" t="s">
        <v>335</v>
      </c>
      <c r="C698" s="42">
        <v>299.2</v>
      </c>
      <c r="D698" s="42">
        <v>299.2</v>
      </c>
      <c r="E698" s="42">
        <v>339.5</v>
      </c>
      <c r="F698" s="22">
        <f t="shared" si="162"/>
        <v>1.134692513368984</v>
      </c>
      <c r="G698" s="22">
        <f t="shared" si="163"/>
        <v>1.134692513368984</v>
      </c>
    </row>
    <row r="699" spans="1:7" ht="57" customHeight="1" x14ac:dyDescent="0.2">
      <c r="A699" s="40" t="s">
        <v>592</v>
      </c>
      <c r="B699" s="38" t="s">
        <v>335</v>
      </c>
      <c r="C699" s="42">
        <v>267778.2</v>
      </c>
      <c r="D699" s="42">
        <v>267778.2</v>
      </c>
      <c r="E699" s="42">
        <v>268727.5</v>
      </c>
      <c r="F699" s="22">
        <f t="shared" si="162"/>
        <v>1.0035450981446585</v>
      </c>
      <c r="G699" s="22">
        <f t="shared" si="163"/>
        <v>1.0035450981446585</v>
      </c>
    </row>
    <row r="700" spans="1:7" ht="59.25" customHeight="1" x14ac:dyDescent="0.2">
      <c r="A700" s="40" t="s">
        <v>593</v>
      </c>
      <c r="B700" s="38" t="s">
        <v>335</v>
      </c>
      <c r="C700" s="42">
        <v>22127.9</v>
      </c>
      <c r="D700" s="42">
        <v>22127.9</v>
      </c>
      <c r="E700" s="42">
        <v>22734.400000000001</v>
      </c>
      <c r="F700" s="22">
        <f t="shared" si="162"/>
        <v>1.0274088368078309</v>
      </c>
      <c r="G700" s="22">
        <f t="shared" si="163"/>
        <v>1.0274088368078309</v>
      </c>
    </row>
    <row r="701" spans="1:7" ht="57.75" customHeight="1" x14ac:dyDescent="0.2">
      <c r="A701" s="40" t="s">
        <v>594</v>
      </c>
      <c r="B701" s="38" t="s">
        <v>335</v>
      </c>
      <c r="C701" s="42">
        <v>77659.8</v>
      </c>
      <c r="D701" s="42">
        <v>77659.8</v>
      </c>
      <c r="E701" s="42">
        <v>82689</v>
      </c>
      <c r="F701" s="22">
        <f t="shared" si="162"/>
        <v>1.0647593735755179</v>
      </c>
      <c r="G701" s="22">
        <f t="shared" si="163"/>
        <v>1.0647593735755179</v>
      </c>
    </row>
    <row r="702" spans="1:7" ht="55.5" customHeight="1" x14ac:dyDescent="0.2">
      <c r="A702" s="40" t="s">
        <v>595</v>
      </c>
      <c r="B702" s="38" t="s">
        <v>335</v>
      </c>
      <c r="C702" s="42">
        <v>2455.6999999999998</v>
      </c>
      <c r="D702" s="42">
        <v>2455.6999999999998</v>
      </c>
      <c r="E702" s="42">
        <v>47880.4</v>
      </c>
      <c r="F702" s="22">
        <f t="shared" si="162"/>
        <v>19.497658508775505</v>
      </c>
      <c r="G702" s="22">
        <f t="shared" si="163"/>
        <v>19.497658508775505</v>
      </c>
    </row>
    <row r="703" spans="1:7" ht="41.25" customHeight="1" x14ac:dyDescent="0.2">
      <c r="A703" s="58" t="s">
        <v>596</v>
      </c>
      <c r="B703" s="39" t="s">
        <v>352</v>
      </c>
      <c r="C703" s="41">
        <v>0</v>
      </c>
      <c r="D703" s="41">
        <v>0</v>
      </c>
      <c r="E703" s="41">
        <v>-163773.4</v>
      </c>
      <c r="F703" s="22">
        <v>0</v>
      </c>
      <c r="G703" s="22">
        <v>0</v>
      </c>
    </row>
    <row r="704" spans="1:7" ht="55.5" customHeight="1" x14ac:dyDescent="0.2">
      <c r="A704" s="40" t="s">
        <v>619</v>
      </c>
      <c r="B704" s="38" t="s">
        <v>620</v>
      </c>
      <c r="C704" s="42">
        <v>0</v>
      </c>
      <c r="D704" s="42">
        <v>0</v>
      </c>
      <c r="E704" s="42">
        <v>-866.4</v>
      </c>
      <c r="F704" s="22">
        <v>0</v>
      </c>
      <c r="G704" s="22">
        <v>0</v>
      </c>
    </row>
    <row r="705" spans="1:7" ht="38.25" x14ac:dyDescent="0.2">
      <c r="A705" s="40" t="s">
        <v>896</v>
      </c>
      <c r="B705" s="38" t="s">
        <v>453</v>
      </c>
      <c r="C705" s="42">
        <v>0</v>
      </c>
      <c r="D705" s="42">
        <v>0</v>
      </c>
      <c r="E705" s="42">
        <v>-806.8</v>
      </c>
      <c r="F705" s="22">
        <v>0</v>
      </c>
      <c r="G705" s="22">
        <v>0</v>
      </c>
    </row>
    <row r="706" spans="1:7" ht="38.25" x14ac:dyDescent="0.2">
      <c r="A706" s="40" t="s">
        <v>897</v>
      </c>
      <c r="B706" s="38" t="s">
        <v>453</v>
      </c>
      <c r="C706" s="42">
        <v>0</v>
      </c>
      <c r="D706" s="42">
        <v>0</v>
      </c>
      <c r="E706" s="42">
        <v>-565.9</v>
      </c>
      <c r="F706" s="22">
        <v>0</v>
      </c>
      <c r="G706" s="22">
        <v>0</v>
      </c>
    </row>
    <row r="707" spans="1:7" ht="38.25" x14ac:dyDescent="0.2">
      <c r="A707" s="40" t="s">
        <v>597</v>
      </c>
      <c r="B707" s="38" t="s">
        <v>453</v>
      </c>
      <c r="C707" s="42">
        <v>0</v>
      </c>
      <c r="D707" s="42">
        <v>0</v>
      </c>
      <c r="E707" s="42">
        <v>-240.9</v>
      </c>
      <c r="F707" s="22">
        <v>0</v>
      </c>
      <c r="G707" s="22">
        <v>0</v>
      </c>
    </row>
    <row r="708" spans="1:7" ht="82.5" customHeight="1" x14ac:dyDescent="0.2">
      <c r="A708" s="40" t="s">
        <v>598</v>
      </c>
      <c r="B708" s="38" t="s">
        <v>336</v>
      </c>
      <c r="C708" s="42">
        <v>0</v>
      </c>
      <c r="D708" s="42">
        <v>0</v>
      </c>
      <c r="E708" s="42">
        <v>-23.4</v>
      </c>
      <c r="F708" s="22">
        <v>0</v>
      </c>
      <c r="G708" s="22">
        <v>0</v>
      </c>
    </row>
    <row r="709" spans="1:7" ht="57" customHeight="1" x14ac:dyDescent="0.2">
      <c r="A709" s="40" t="s">
        <v>898</v>
      </c>
      <c r="B709" s="38" t="s">
        <v>899</v>
      </c>
      <c r="C709" s="42">
        <v>0</v>
      </c>
      <c r="D709" s="42">
        <v>0</v>
      </c>
      <c r="E709" s="42">
        <v>-153.80000000000001</v>
      </c>
      <c r="F709" s="22">
        <v>0</v>
      </c>
      <c r="G709" s="22">
        <v>0</v>
      </c>
    </row>
    <row r="710" spans="1:7" ht="63.75" x14ac:dyDescent="0.2">
      <c r="A710" s="40" t="s">
        <v>1140</v>
      </c>
      <c r="B710" s="38" t="s">
        <v>1141</v>
      </c>
      <c r="C710" s="42">
        <v>0</v>
      </c>
      <c r="D710" s="42">
        <v>0</v>
      </c>
      <c r="E710" s="42">
        <v>-47497</v>
      </c>
      <c r="F710" s="22">
        <v>0</v>
      </c>
      <c r="G710" s="22">
        <v>0</v>
      </c>
    </row>
    <row r="711" spans="1:7" ht="38.25" x14ac:dyDescent="0.2">
      <c r="A711" s="40" t="s">
        <v>621</v>
      </c>
      <c r="B711" s="38" t="s">
        <v>622</v>
      </c>
      <c r="C711" s="42">
        <v>0</v>
      </c>
      <c r="D711" s="42">
        <v>0</v>
      </c>
      <c r="E711" s="42">
        <v>-1140.2</v>
      </c>
      <c r="F711" s="22">
        <v>0</v>
      </c>
      <c r="G711" s="22">
        <v>0</v>
      </c>
    </row>
    <row r="712" spans="1:7" ht="38.25" x14ac:dyDescent="0.2">
      <c r="A712" s="40" t="s">
        <v>623</v>
      </c>
      <c r="B712" s="38" t="s">
        <v>624</v>
      </c>
      <c r="C712" s="42">
        <v>0</v>
      </c>
      <c r="D712" s="42">
        <v>0</v>
      </c>
      <c r="E712" s="42">
        <v>-2</v>
      </c>
      <c r="F712" s="22">
        <v>0</v>
      </c>
      <c r="G712" s="22">
        <v>0</v>
      </c>
    </row>
    <row r="713" spans="1:7" ht="51" x14ac:dyDescent="0.2">
      <c r="A713" s="40" t="s">
        <v>1142</v>
      </c>
      <c r="B713" s="38" t="s">
        <v>1143</v>
      </c>
      <c r="C713" s="42">
        <v>0</v>
      </c>
      <c r="D713" s="42">
        <v>0</v>
      </c>
      <c r="E713" s="42">
        <v>-10.5</v>
      </c>
      <c r="F713" s="22">
        <v>0</v>
      </c>
      <c r="G713" s="22">
        <v>0</v>
      </c>
    </row>
    <row r="714" spans="1:7" ht="38.25" x14ac:dyDescent="0.2">
      <c r="A714" s="40" t="s">
        <v>1144</v>
      </c>
      <c r="B714" s="38" t="s">
        <v>1145</v>
      </c>
      <c r="C714" s="42">
        <v>0</v>
      </c>
      <c r="D714" s="42">
        <v>0</v>
      </c>
      <c r="E714" s="42">
        <v>-175.5</v>
      </c>
      <c r="F714" s="22">
        <v>0</v>
      </c>
      <c r="G714" s="22">
        <v>0</v>
      </c>
    </row>
    <row r="715" spans="1:7" ht="38.25" x14ac:dyDescent="0.2">
      <c r="A715" s="40" t="s">
        <v>900</v>
      </c>
      <c r="B715" s="38" t="s">
        <v>901</v>
      </c>
      <c r="C715" s="42">
        <v>0</v>
      </c>
      <c r="D715" s="42">
        <v>0</v>
      </c>
      <c r="E715" s="42">
        <v>-1.8</v>
      </c>
      <c r="F715" s="22">
        <v>0</v>
      </c>
      <c r="G715" s="22">
        <v>0</v>
      </c>
    </row>
    <row r="716" spans="1:7" ht="38.25" x14ac:dyDescent="0.2">
      <c r="A716" s="40" t="s">
        <v>599</v>
      </c>
      <c r="B716" s="38" t="s">
        <v>846</v>
      </c>
      <c r="C716" s="42">
        <v>0</v>
      </c>
      <c r="D716" s="42">
        <v>0</v>
      </c>
      <c r="E716" s="42">
        <v>-30783</v>
      </c>
      <c r="F716" s="22">
        <v>0</v>
      </c>
      <c r="G716" s="22">
        <v>0</v>
      </c>
    </row>
    <row r="717" spans="1:7" ht="89.25" x14ac:dyDescent="0.2">
      <c r="A717" s="40" t="s">
        <v>625</v>
      </c>
      <c r="B717" s="38" t="s">
        <v>626</v>
      </c>
      <c r="C717" s="42">
        <v>0</v>
      </c>
      <c r="D717" s="42">
        <v>0</v>
      </c>
      <c r="E717" s="42">
        <v>-115.6</v>
      </c>
      <c r="F717" s="22">
        <v>0</v>
      </c>
      <c r="G717" s="22">
        <v>0</v>
      </c>
    </row>
    <row r="718" spans="1:7" ht="38.25" x14ac:dyDescent="0.2">
      <c r="A718" s="40" t="s">
        <v>600</v>
      </c>
      <c r="B718" s="38" t="s">
        <v>437</v>
      </c>
      <c r="C718" s="42">
        <v>0</v>
      </c>
      <c r="D718" s="42">
        <v>0</v>
      </c>
      <c r="E718" s="42">
        <v>-90.3</v>
      </c>
      <c r="F718" s="22">
        <v>0</v>
      </c>
      <c r="G718" s="22">
        <v>0</v>
      </c>
    </row>
    <row r="719" spans="1:7" ht="38.25" x14ac:dyDescent="0.2">
      <c r="A719" s="40" t="s">
        <v>668</v>
      </c>
      <c r="B719" s="38" t="s">
        <v>669</v>
      </c>
      <c r="C719" s="42">
        <v>0</v>
      </c>
      <c r="D719" s="42">
        <v>0</v>
      </c>
      <c r="E719" s="42">
        <v>-31077.4</v>
      </c>
      <c r="F719" s="22">
        <v>0</v>
      </c>
      <c r="G719" s="22">
        <v>0</v>
      </c>
    </row>
    <row r="720" spans="1:7" ht="51" x14ac:dyDescent="0.2">
      <c r="A720" s="40" t="s">
        <v>601</v>
      </c>
      <c r="B720" s="38" t="s">
        <v>408</v>
      </c>
      <c r="C720" s="42">
        <v>0</v>
      </c>
      <c r="D720" s="42">
        <v>0</v>
      </c>
      <c r="E720" s="42">
        <v>-63.3</v>
      </c>
      <c r="F720" s="22">
        <v>0</v>
      </c>
      <c r="G720" s="22">
        <v>0</v>
      </c>
    </row>
    <row r="721" spans="1:7" ht="38.25" x14ac:dyDescent="0.2">
      <c r="A721" s="40" t="s">
        <v>902</v>
      </c>
      <c r="B721" s="38" t="s">
        <v>903</v>
      </c>
      <c r="C721" s="42">
        <v>0</v>
      </c>
      <c r="D721" s="42">
        <v>0</v>
      </c>
      <c r="E721" s="42">
        <v>-1587.7</v>
      </c>
      <c r="F721" s="22">
        <v>0</v>
      </c>
      <c r="G721" s="22">
        <v>0</v>
      </c>
    </row>
    <row r="722" spans="1:7" ht="38.25" x14ac:dyDescent="0.2">
      <c r="A722" s="40" t="s">
        <v>602</v>
      </c>
      <c r="B722" s="38" t="s">
        <v>409</v>
      </c>
      <c r="C722" s="42">
        <v>0</v>
      </c>
      <c r="D722" s="42">
        <v>0</v>
      </c>
      <c r="E722" s="42">
        <v>-196.9</v>
      </c>
      <c r="F722" s="22">
        <v>0</v>
      </c>
      <c r="G722" s="22">
        <v>0</v>
      </c>
    </row>
    <row r="723" spans="1:7" ht="38.25" x14ac:dyDescent="0.2">
      <c r="A723" s="40" t="s">
        <v>659</v>
      </c>
      <c r="B723" s="38" t="s">
        <v>660</v>
      </c>
      <c r="C723" s="42">
        <v>0</v>
      </c>
      <c r="D723" s="42">
        <v>0</v>
      </c>
      <c r="E723" s="42">
        <v>-377.3</v>
      </c>
      <c r="F723" s="22">
        <v>0</v>
      </c>
      <c r="G723" s="22">
        <v>0</v>
      </c>
    </row>
    <row r="724" spans="1:7" ht="51" x14ac:dyDescent="0.2">
      <c r="A724" s="40" t="s">
        <v>847</v>
      </c>
      <c r="B724" s="38" t="s">
        <v>848</v>
      </c>
      <c r="C724" s="42">
        <v>0</v>
      </c>
      <c r="D724" s="42">
        <v>0</v>
      </c>
      <c r="E724" s="42">
        <v>-1.3</v>
      </c>
      <c r="F724" s="22">
        <v>0</v>
      </c>
      <c r="G724" s="22">
        <v>0</v>
      </c>
    </row>
    <row r="725" spans="1:7" ht="63.75" x14ac:dyDescent="0.2">
      <c r="A725" s="40" t="s">
        <v>1176</v>
      </c>
      <c r="B725" s="38" t="s">
        <v>1177</v>
      </c>
      <c r="C725" s="42">
        <v>0</v>
      </c>
      <c r="D725" s="42">
        <v>0</v>
      </c>
      <c r="E725" s="42">
        <v>-14.1</v>
      </c>
      <c r="F725" s="22">
        <v>0</v>
      </c>
      <c r="G725" s="22">
        <v>0</v>
      </c>
    </row>
    <row r="726" spans="1:7" ht="38.25" x14ac:dyDescent="0.2">
      <c r="A726" s="40" t="s">
        <v>603</v>
      </c>
      <c r="B726" s="38" t="s">
        <v>410</v>
      </c>
      <c r="C726" s="42">
        <v>0</v>
      </c>
      <c r="D726" s="42">
        <v>0</v>
      </c>
      <c r="E726" s="42">
        <v>-94.3</v>
      </c>
      <c r="F726" s="22">
        <v>0</v>
      </c>
      <c r="G726" s="22">
        <v>0</v>
      </c>
    </row>
    <row r="727" spans="1:7" ht="38.25" x14ac:dyDescent="0.2">
      <c r="A727" s="40" t="s">
        <v>604</v>
      </c>
      <c r="B727" s="38" t="s">
        <v>438</v>
      </c>
      <c r="C727" s="42">
        <v>0</v>
      </c>
      <c r="D727" s="42">
        <v>0</v>
      </c>
      <c r="E727" s="42">
        <v>-21</v>
      </c>
      <c r="F727" s="22">
        <v>0</v>
      </c>
      <c r="G727" s="22">
        <v>0</v>
      </c>
    </row>
    <row r="728" spans="1:7" ht="89.25" x14ac:dyDescent="0.2">
      <c r="A728" s="40" t="s">
        <v>605</v>
      </c>
      <c r="B728" s="38" t="s">
        <v>454</v>
      </c>
      <c r="C728" s="42">
        <v>0</v>
      </c>
      <c r="D728" s="42">
        <v>0</v>
      </c>
      <c r="E728" s="42">
        <v>-12.8</v>
      </c>
      <c r="F728" s="22">
        <v>0</v>
      </c>
      <c r="G728" s="22">
        <v>0</v>
      </c>
    </row>
    <row r="729" spans="1:7" ht="51" x14ac:dyDescent="0.2">
      <c r="A729" s="40" t="s">
        <v>606</v>
      </c>
      <c r="B729" s="38" t="s">
        <v>849</v>
      </c>
      <c r="C729" s="42">
        <v>0</v>
      </c>
      <c r="D729" s="42">
        <v>0</v>
      </c>
      <c r="E729" s="42">
        <v>-834.5</v>
      </c>
      <c r="F729" s="22">
        <v>0</v>
      </c>
      <c r="G729" s="22">
        <v>0</v>
      </c>
    </row>
    <row r="730" spans="1:7" ht="102" x14ac:dyDescent="0.2">
      <c r="A730" s="40" t="s">
        <v>607</v>
      </c>
      <c r="B730" s="38" t="s">
        <v>411</v>
      </c>
      <c r="C730" s="42">
        <v>0</v>
      </c>
      <c r="D730" s="42">
        <v>0</v>
      </c>
      <c r="E730" s="42">
        <v>-625.9</v>
      </c>
      <c r="F730" s="22">
        <v>0</v>
      </c>
      <c r="G730" s="22">
        <v>0</v>
      </c>
    </row>
    <row r="731" spans="1:7" ht="38.25" x14ac:dyDescent="0.2">
      <c r="A731" s="40" t="s">
        <v>850</v>
      </c>
      <c r="B731" s="38" t="s">
        <v>851</v>
      </c>
      <c r="C731" s="42">
        <v>0</v>
      </c>
      <c r="D731" s="42">
        <v>0</v>
      </c>
      <c r="E731" s="42">
        <v>-3556.5</v>
      </c>
      <c r="F731" s="22">
        <v>0</v>
      </c>
      <c r="G731" s="22">
        <v>0</v>
      </c>
    </row>
    <row r="732" spans="1:7" ht="51" x14ac:dyDescent="0.2">
      <c r="A732" s="40" t="s">
        <v>852</v>
      </c>
      <c r="B732" s="38" t="s">
        <v>853</v>
      </c>
      <c r="C732" s="42">
        <v>0</v>
      </c>
      <c r="D732" s="42">
        <v>0</v>
      </c>
      <c r="E732" s="42">
        <v>-3.4</v>
      </c>
      <c r="F732" s="22">
        <v>0</v>
      </c>
      <c r="G732" s="22">
        <v>0</v>
      </c>
    </row>
    <row r="733" spans="1:7" ht="25.5" x14ac:dyDescent="0.2">
      <c r="A733" s="40" t="s">
        <v>608</v>
      </c>
      <c r="B733" s="38" t="s">
        <v>609</v>
      </c>
      <c r="C733" s="42">
        <v>0</v>
      </c>
      <c r="D733" s="42">
        <v>0</v>
      </c>
      <c r="E733" s="42">
        <v>-6.4</v>
      </c>
      <c r="F733" s="22">
        <v>0</v>
      </c>
      <c r="G733" s="22">
        <v>0</v>
      </c>
    </row>
    <row r="734" spans="1:7" ht="57.75" customHeight="1" x14ac:dyDescent="0.2">
      <c r="A734" s="40" t="s">
        <v>1178</v>
      </c>
      <c r="B734" s="38" t="s">
        <v>1179</v>
      </c>
      <c r="C734" s="42">
        <v>0</v>
      </c>
      <c r="D734" s="42">
        <v>0</v>
      </c>
      <c r="E734" s="42">
        <v>-19.5</v>
      </c>
      <c r="F734" s="22">
        <v>0</v>
      </c>
      <c r="G734" s="22">
        <v>0</v>
      </c>
    </row>
    <row r="735" spans="1:7" ht="38.25" x14ac:dyDescent="0.2">
      <c r="A735" s="40" t="s">
        <v>1146</v>
      </c>
      <c r="B735" s="38" t="s">
        <v>1147</v>
      </c>
      <c r="C735" s="42">
        <v>0</v>
      </c>
      <c r="D735" s="42">
        <v>0</v>
      </c>
      <c r="E735" s="42">
        <v>-109.5</v>
      </c>
      <c r="F735" s="22">
        <v>0</v>
      </c>
      <c r="G735" s="22">
        <v>0</v>
      </c>
    </row>
    <row r="736" spans="1:7" ht="38.25" x14ac:dyDescent="0.2">
      <c r="A736" s="59" t="s">
        <v>904</v>
      </c>
      <c r="B736" s="38" t="s">
        <v>905</v>
      </c>
      <c r="C736" s="60">
        <v>0</v>
      </c>
      <c r="D736" s="60">
        <v>0</v>
      </c>
      <c r="E736" s="60">
        <v>-4021.5</v>
      </c>
      <c r="F736" s="22">
        <v>0</v>
      </c>
      <c r="G736" s="22">
        <v>0</v>
      </c>
    </row>
    <row r="737" spans="1:7" ht="38.25" x14ac:dyDescent="0.2">
      <c r="A737" s="61" t="s">
        <v>906</v>
      </c>
      <c r="B737" s="61" t="s">
        <v>907</v>
      </c>
      <c r="C737" s="62">
        <v>0</v>
      </c>
      <c r="D737" s="62">
        <v>0</v>
      </c>
      <c r="E737" s="62">
        <v>-3437.2</v>
      </c>
      <c r="F737" s="22">
        <v>0</v>
      </c>
      <c r="G737" s="22">
        <v>0</v>
      </c>
    </row>
    <row r="738" spans="1:7" ht="51" x14ac:dyDescent="0.2">
      <c r="A738" s="61" t="s">
        <v>854</v>
      </c>
      <c r="B738" s="61" t="s">
        <v>855</v>
      </c>
      <c r="C738" s="62">
        <v>0</v>
      </c>
      <c r="D738" s="62">
        <v>0</v>
      </c>
      <c r="E738" s="62">
        <v>-23954.6</v>
      </c>
      <c r="F738" s="22">
        <v>0</v>
      </c>
      <c r="G738" s="22">
        <v>0</v>
      </c>
    </row>
    <row r="739" spans="1:7" ht="76.5" x14ac:dyDescent="0.2">
      <c r="A739" s="61" t="s">
        <v>610</v>
      </c>
      <c r="B739" s="61" t="s">
        <v>611</v>
      </c>
      <c r="C739" s="62">
        <v>0</v>
      </c>
      <c r="D739" s="62">
        <v>0</v>
      </c>
      <c r="E739" s="62">
        <v>-8023.5</v>
      </c>
      <c r="F739" s="22">
        <v>0</v>
      </c>
      <c r="G739" s="22">
        <v>0</v>
      </c>
    </row>
    <row r="740" spans="1:7" ht="38.25" x14ac:dyDescent="0.2">
      <c r="A740" s="61" t="s">
        <v>612</v>
      </c>
      <c r="B740" s="61" t="s">
        <v>337</v>
      </c>
      <c r="C740" s="62">
        <v>0</v>
      </c>
      <c r="D740" s="62">
        <v>0</v>
      </c>
      <c r="E740" s="62">
        <v>-2851.5</v>
      </c>
      <c r="F740" s="22">
        <v>0</v>
      </c>
      <c r="G740" s="22">
        <v>0</v>
      </c>
    </row>
    <row r="741" spans="1:7" ht="38.25" x14ac:dyDescent="0.2">
      <c r="A741" s="61" t="s">
        <v>908</v>
      </c>
      <c r="B741" s="61" t="s">
        <v>338</v>
      </c>
      <c r="C741" s="62">
        <v>0</v>
      </c>
      <c r="D741" s="62">
        <v>0</v>
      </c>
      <c r="E741" s="62">
        <v>-1217</v>
      </c>
      <c r="F741" s="22">
        <v>0</v>
      </c>
      <c r="G741" s="22">
        <v>0</v>
      </c>
    </row>
    <row r="742" spans="1:7" ht="38.25" x14ac:dyDescent="0.2">
      <c r="A742" s="61" t="s">
        <v>613</v>
      </c>
      <c r="B742" s="61" t="s">
        <v>338</v>
      </c>
      <c r="C742" s="62">
        <v>0</v>
      </c>
      <c r="D742" s="62">
        <v>0</v>
      </c>
      <c r="E742" s="62">
        <v>-164.7</v>
      </c>
      <c r="F742" s="22">
        <v>0</v>
      </c>
      <c r="G742" s="22">
        <v>0</v>
      </c>
    </row>
    <row r="743" spans="1:7" ht="38.25" x14ac:dyDescent="0.2">
      <c r="A743" s="61" t="s">
        <v>909</v>
      </c>
      <c r="B743" s="61" t="s">
        <v>338</v>
      </c>
      <c r="C743" s="62">
        <v>0</v>
      </c>
      <c r="D743" s="62">
        <v>0</v>
      </c>
      <c r="E743" s="62">
        <v>-1052.3</v>
      </c>
      <c r="F743" s="22">
        <v>0</v>
      </c>
      <c r="G743" s="22">
        <v>0</v>
      </c>
    </row>
    <row r="744" spans="1:7" s="63" customFormat="1" x14ac:dyDescent="0.2">
      <c r="A744" s="75" t="s">
        <v>1180</v>
      </c>
      <c r="B744" s="75"/>
      <c r="C744" s="64">
        <f>C4+C511</f>
        <v>202789804.39999998</v>
      </c>
      <c r="D744" s="64">
        <f>D4+D511</f>
        <v>196824519.89999998</v>
      </c>
      <c r="E744" s="64">
        <f>E4+E511</f>
        <v>194731197.09999999</v>
      </c>
      <c r="F744" s="22">
        <f t="shared" ref="F744" si="164">E744/C744</f>
        <v>0.96026127978256492</v>
      </c>
      <c r="G744" s="22">
        <f t="shared" ref="G744" si="165">E744/D744</f>
        <v>0.98936452226041993</v>
      </c>
    </row>
    <row r="745" spans="1:7" x14ac:dyDescent="0.2">
      <c r="F745" s="33"/>
      <c r="G745" s="25"/>
    </row>
    <row r="746" spans="1:7" x14ac:dyDescent="0.2">
      <c r="F746" s="33"/>
      <c r="G746" s="25"/>
    </row>
    <row r="747" spans="1:7" x14ac:dyDescent="0.2">
      <c r="F747" s="33"/>
      <c r="G747" s="25"/>
    </row>
    <row r="748" spans="1:7" x14ac:dyDescent="0.2">
      <c r="F748" s="33"/>
      <c r="G748" s="25"/>
    </row>
    <row r="749" spans="1:7" x14ac:dyDescent="0.2">
      <c r="F749" s="33"/>
      <c r="G749" s="25"/>
    </row>
    <row r="750" spans="1:7" x14ac:dyDescent="0.2">
      <c r="F750" s="33"/>
      <c r="G750" s="25"/>
    </row>
    <row r="751" spans="1:7" x14ac:dyDescent="0.2">
      <c r="F751" s="33"/>
      <c r="G751" s="25"/>
    </row>
    <row r="752" spans="1:7" x14ac:dyDescent="0.2">
      <c r="F752" s="33"/>
      <c r="G752" s="25"/>
    </row>
    <row r="753" spans="6:7" x14ac:dyDescent="0.2">
      <c r="F753" s="33"/>
      <c r="G753" s="25"/>
    </row>
    <row r="754" spans="6:7" x14ac:dyDescent="0.2">
      <c r="F754" s="33"/>
      <c r="G754" s="25"/>
    </row>
    <row r="755" spans="6:7" x14ac:dyDescent="0.2">
      <c r="F755" s="33"/>
      <c r="G755" s="25"/>
    </row>
    <row r="756" spans="6:7" x14ac:dyDescent="0.2">
      <c r="F756" s="33"/>
      <c r="G756" s="25"/>
    </row>
    <row r="757" spans="6:7" x14ac:dyDescent="0.2">
      <c r="F757" s="33"/>
      <c r="G757" s="25"/>
    </row>
    <row r="758" spans="6:7" x14ac:dyDescent="0.2">
      <c r="F758" s="33"/>
      <c r="G758" s="25"/>
    </row>
    <row r="759" spans="6:7" x14ac:dyDescent="0.2">
      <c r="F759" s="33"/>
      <c r="G759" s="25"/>
    </row>
    <row r="760" spans="6:7" x14ac:dyDescent="0.2">
      <c r="F760" s="33"/>
      <c r="G760" s="25"/>
    </row>
    <row r="761" spans="6:7" x14ac:dyDescent="0.2">
      <c r="F761" s="33"/>
      <c r="G761" s="25"/>
    </row>
    <row r="762" spans="6:7" x14ac:dyDescent="0.2">
      <c r="F762" s="33"/>
      <c r="G762" s="25"/>
    </row>
    <row r="763" spans="6:7" x14ac:dyDescent="0.2">
      <c r="F763" s="33"/>
      <c r="G763" s="25"/>
    </row>
    <row r="764" spans="6:7" x14ac:dyDescent="0.2">
      <c r="F764" s="33"/>
      <c r="G764" s="25"/>
    </row>
    <row r="765" spans="6:7" x14ac:dyDescent="0.2">
      <c r="F765" s="33"/>
      <c r="G765" s="25"/>
    </row>
    <row r="766" spans="6:7" x14ac:dyDescent="0.2">
      <c r="F766" s="33"/>
      <c r="G766" s="25"/>
    </row>
    <row r="767" spans="6:7" x14ac:dyDescent="0.2">
      <c r="F767" s="33"/>
      <c r="G767" s="25"/>
    </row>
    <row r="768" spans="6:7" x14ac:dyDescent="0.2">
      <c r="F768" s="33"/>
      <c r="G768" s="25"/>
    </row>
    <row r="769" spans="6:7" x14ac:dyDescent="0.2">
      <c r="F769" s="33"/>
      <c r="G769" s="25"/>
    </row>
    <row r="770" spans="6:7" x14ac:dyDescent="0.2">
      <c r="F770" s="33"/>
      <c r="G770" s="25"/>
    </row>
    <row r="771" spans="6:7" x14ac:dyDescent="0.2">
      <c r="F771" s="33"/>
      <c r="G771" s="25"/>
    </row>
    <row r="772" spans="6:7" x14ac:dyDescent="0.2">
      <c r="F772" s="33"/>
      <c r="G772" s="25"/>
    </row>
    <row r="773" spans="6:7" x14ac:dyDescent="0.2">
      <c r="F773" s="33"/>
      <c r="G773" s="25"/>
    </row>
    <row r="774" spans="6:7" x14ac:dyDescent="0.2">
      <c r="F774" s="33"/>
      <c r="G774" s="25"/>
    </row>
    <row r="775" spans="6:7" x14ac:dyDescent="0.2">
      <c r="F775" s="33"/>
      <c r="G775" s="25"/>
    </row>
    <row r="776" spans="6:7" x14ac:dyDescent="0.2">
      <c r="F776" s="33"/>
      <c r="G776" s="25"/>
    </row>
    <row r="777" spans="6:7" x14ac:dyDescent="0.2">
      <c r="F777" s="33"/>
      <c r="G777" s="25"/>
    </row>
    <row r="778" spans="6:7" x14ac:dyDescent="0.2">
      <c r="F778" s="33"/>
      <c r="G778" s="25"/>
    </row>
    <row r="779" spans="6:7" x14ac:dyDescent="0.2">
      <c r="F779" s="33"/>
      <c r="G779" s="25"/>
    </row>
    <row r="780" spans="6:7" x14ac:dyDescent="0.2">
      <c r="F780" s="33"/>
      <c r="G780" s="25"/>
    </row>
    <row r="781" spans="6:7" x14ac:dyDescent="0.2">
      <c r="F781" s="33"/>
      <c r="G781" s="25"/>
    </row>
    <row r="782" spans="6:7" x14ac:dyDescent="0.2">
      <c r="F782" s="33"/>
      <c r="G782" s="25"/>
    </row>
    <row r="783" spans="6:7" x14ac:dyDescent="0.2">
      <c r="F783" s="33"/>
      <c r="G783" s="25"/>
    </row>
    <row r="784" spans="6:7" x14ac:dyDescent="0.2">
      <c r="F784" s="33"/>
      <c r="G784" s="25"/>
    </row>
    <row r="785" spans="6:7" x14ac:dyDescent="0.2">
      <c r="F785" s="33"/>
      <c r="G785" s="25"/>
    </row>
    <row r="786" spans="6:7" x14ac:dyDescent="0.2">
      <c r="F786" s="33"/>
      <c r="G786" s="25"/>
    </row>
    <row r="787" spans="6:7" x14ac:dyDescent="0.2">
      <c r="F787" s="33"/>
      <c r="G787" s="25"/>
    </row>
    <row r="788" spans="6:7" x14ac:dyDescent="0.2">
      <c r="F788" s="33"/>
      <c r="G788" s="25"/>
    </row>
    <row r="789" spans="6:7" x14ac:dyDescent="0.2">
      <c r="F789" s="33"/>
      <c r="G789" s="25"/>
    </row>
    <row r="790" spans="6:7" x14ac:dyDescent="0.2">
      <c r="F790" s="33"/>
      <c r="G790" s="25"/>
    </row>
    <row r="791" spans="6:7" x14ac:dyDescent="0.2">
      <c r="F791" s="33"/>
      <c r="G791" s="25"/>
    </row>
    <row r="792" spans="6:7" x14ac:dyDescent="0.2">
      <c r="F792" s="33"/>
      <c r="G792" s="25"/>
    </row>
    <row r="793" spans="6:7" x14ac:dyDescent="0.2">
      <c r="F793" s="33"/>
      <c r="G793" s="25"/>
    </row>
    <row r="794" spans="6:7" x14ac:dyDescent="0.2">
      <c r="F794" s="33"/>
      <c r="G794" s="25"/>
    </row>
    <row r="795" spans="6:7" x14ac:dyDescent="0.2">
      <c r="F795" s="33"/>
      <c r="G795" s="25"/>
    </row>
    <row r="796" spans="6:7" x14ac:dyDescent="0.2">
      <c r="F796" s="33"/>
      <c r="G796" s="25"/>
    </row>
    <row r="797" spans="6:7" x14ac:dyDescent="0.2">
      <c r="F797" s="33"/>
      <c r="G797" s="25"/>
    </row>
    <row r="798" spans="6:7" x14ac:dyDescent="0.2">
      <c r="F798" s="33"/>
      <c r="G798" s="25"/>
    </row>
    <row r="799" spans="6:7" x14ac:dyDescent="0.2">
      <c r="F799" s="33"/>
      <c r="G799" s="25"/>
    </row>
    <row r="800" spans="6:7" x14ac:dyDescent="0.2">
      <c r="F800" s="33"/>
      <c r="G800" s="25"/>
    </row>
    <row r="801" spans="6:7" x14ac:dyDescent="0.2">
      <c r="F801" s="33"/>
      <c r="G801" s="25"/>
    </row>
    <row r="802" spans="6:7" x14ac:dyDescent="0.2">
      <c r="F802" s="33"/>
      <c r="G802" s="25"/>
    </row>
    <row r="803" spans="6:7" x14ac:dyDescent="0.2">
      <c r="F803" s="33"/>
      <c r="G803" s="25"/>
    </row>
    <row r="804" spans="6:7" x14ac:dyDescent="0.2">
      <c r="F804" s="33"/>
      <c r="G804" s="25"/>
    </row>
    <row r="805" spans="6:7" x14ac:dyDescent="0.2">
      <c r="F805" s="33"/>
      <c r="G805" s="25"/>
    </row>
    <row r="806" spans="6:7" x14ac:dyDescent="0.2">
      <c r="F806" s="33"/>
      <c r="G806" s="25"/>
    </row>
    <row r="807" spans="6:7" x14ac:dyDescent="0.2">
      <c r="F807" s="33"/>
      <c r="G807" s="25"/>
    </row>
    <row r="808" spans="6:7" x14ac:dyDescent="0.2">
      <c r="F808" s="33"/>
      <c r="G808" s="25"/>
    </row>
    <row r="809" spans="6:7" x14ac:dyDescent="0.2">
      <c r="F809" s="33"/>
      <c r="G809" s="25"/>
    </row>
    <row r="810" spans="6:7" x14ac:dyDescent="0.2">
      <c r="F810" s="33"/>
      <c r="G810" s="25"/>
    </row>
    <row r="811" spans="6:7" x14ac:dyDescent="0.2">
      <c r="F811" s="33"/>
      <c r="G811" s="25"/>
    </row>
    <row r="812" spans="6:7" x14ac:dyDescent="0.2">
      <c r="F812" s="33"/>
      <c r="G812" s="25"/>
    </row>
    <row r="813" spans="6:7" x14ac:dyDescent="0.2">
      <c r="F813" s="33"/>
      <c r="G813" s="25"/>
    </row>
    <row r="814" spans="6:7" x14ac:dyDescent="0.2">
      <c r="F814" s="33"/>
      <c r="G814" s="25"/>
    </row>
    <row r="815" spans="6:7" x14ac:dyDescent="0.2">
      <c r="F815" s="33"/>
      <c r="G815" s="25"/>
    </row>
    <row r="816" spans="6:7" x14ac:dyDescent="0.2">
      <c r="F816" s="33"/>
      <c r="G816" s="25"/>
    </row>
    <row r="817" spans="6:7" x14ac:dyDescent="0.2">
      <c r="F817" s="33"/>
      <c r="G817" s="25"/>
    </row>
    <row r="818" spans="6:7" x14ac:dyDescent="0.2">
      <c r="F818" s="33"/>
      <c r="G818" s="25"/>
    </row>
    <row r="819" spans="6:7" x14ac:dyDescent="0.2">
      <c r="F819" s="33"/>
      <c r="G819" s="25"/>
    </row>
    <row r="820" spans="6:7" x14ac:dyDescent="0.2">
      <c r="F820" s="33"/>
      <c r="G820" s="25"/>
    </row>
    <row r="821" spans="6:7" x14ac:dyDescent="0.2">
      <c r="F821" s="33"/>
      <c r="G821" s="25"/>
    </row>
    <row r="822" spans="6:7" x14ac:dyDescent="0.2">
      <c r="F822" s="33"/>
      <c r="G822" s="25"/>
    </row>
    <row r="823" spans="6:7" x14ac:dyDescent="0.2">
      <c r="F823" s="33"/>
      <c r="G823" s="25"/>
    </row>
    <row r="824" spans="6:7" x14ac:dyDescent="0.2">
      <c r="F824" s="33"/>
      <c r="G824" s="25"/>
    </row>
    <row r="825" spans="6:7" x14ac:dyDescent="0.2">
      <c r="F825" s="33"/>
      <c r="G825" s="25"/>
    </row>
    <row r="826" spans="6:7" x14ac:dyDescent="0.2">
      <c r="F826" s="33"/>
      <c r="G826" s="25"/>
    </row>
    <row r="827" spans="6:7" x14ac:dyDescent="0.2">
      <c r="F827" s="33"/>
      <c r="G827" s="25"/>
    </row>
    <row r="828" spans="6:7" x14ac:dyDescent="0.2">
      <c r="F828" s="33"/>
      <c r="G828" s="25"/>
    </row>
    <row r="829" spans="6:7" x14ac:dyDescent="0.2">
      <c r="F829" s="33"/>
      <c r="G829" s="25"/>
    </row>
    <row r="830" spans="6:7" x14ac:dyDescent="0.2">
      <c r="F830" s="33"/>
      <c r="G830" s="25"/>
    </row>
    <row r="831" spans="6:7" x14ac:dyDescent="0.2">
      <c r="F831" s="33"/>
      <c r="G831" s="25"/>
    </row>
    <row r="832" spans="6:7" x14ac:dyDescent="0.2">
      <c r="F832" s="33"/>
      <c r="G832" s="25"/>
    </row>
    <row r="833" spans="6:7" x14ac:dyDescent="0.2">
      <c r="F833" s="33"/>
      <c r="G833" s="25"/>
    </row>
    <row r="834" spans="6:7" x14ac:dyDescent="0.2">
      <c r="F834" s="33"/>
      <c r="G834" s="25"/>
    </row>
    <row r="835" spans="6:7" x14ac:dyDescent="0.2">
      <c r="F835" s="33"/>
      <c r="G835" s="25"/>
    </row>
    <row r="836" spans="6:7" x14ac:dyDescent="0.2">
      <c r="F836" s="33"/>
      <c r="G836" s="25"/>
    </row>
    <row r="837" spans="6:7" x14ac:dyDescent="0.2">
      <c r="F837" s="33"/>
      <c r="G837" s="25"/>
    </row>
    <row r="838" spans="6:7" x14ac:dyDescent="0.2">
      <c r="F838" s="33"/>
      <c r="G838" s="25"/>
    </row>
    <row r="839" spans="6:7" x14ac:dyDescent="0.2">
      <c r="F839" s="33"/>
      <c r="G839" s="25"/>
    </row>
    <row r="840" spans="6:7" x14ac:dyDescent="0.2">
      <c r="F840" s="33"/>
      <c r="G840" s="25"/>
    </row>
    <row r="841" spans="6:7" x14ac:dyDescent="0.2">
      <c r="F841" s="33"/>
      <c r="G841" s="25"/>
    </row>
    <row r="842" spans="6:7" x14ac:dyDescent="0.2">
      <c r="F842" s="33"/>
      <c r="G842" s="25"/>
    </row>
    <row r="843" spans="6:7" x14ac:dyDescent="0.2">
      <c r="F843" s="33"/>
      <c r="G843" s="25"/>
    </row>
    <row r="844" spans="6:7" x14ac:dyDescent="0.2">
      <c r="F844" s="33"/>
      <c r="G844" s="25"/>
    </row>
    <row r="845" spans="6:7" x14ac:dyDescent="0.2">
      <c r="F845" s="33"/>
      <c r="G845" s="25"/>
    </row>
    <row r="846" spans="6:7" x14ac:dyDescent="0.2">
      <c r="F846" s="33"/>
      <c r="G846" s="25"/>
    </row>
    <row r="847" spans="6:7" x14ac:dyDescent="0.2">
      <c r="F847" s="33"/>
      <c r="G847" s="25"/>
    </row>
    <row r="848" spans="6:7" x14ac:dyDescent="0.2">
      <c r="F848" s="33"/>
      <c r="G848" s="25"/>
    </row>
    <row r="849" spans="6:7" x14ac:dyDescent="0.2">
      <c r="F849" s="33"/>
      <c r="G849" s="25"/>
    </row>
    <row r="850" spans="6:7" x14ac:dyDescent="0.2">
      <c r="F850" s="33"/>
      <c r="G850" s="25"/>
    </row>
    <row r="851" spans="6:7" x14ac:dyDescent="0.2">
      <c r="F851" s="33"/>
      <c r="G851" s="25"/>
    </row>
    <row r="852" spans="6:7" x14ac:dyDescent="0.2">
      <c r="F852" s="33"/>
      <c r="G852" s="25"/>
    </row>
    <row r="853" spans="6:7" x14ac:dyDescent="0.2">
      <c r="F853" s="33"/>
      <c r="G853" s="25"/>
    </row>
    <row r="854" spans="6:7" x14ac:dyDescent="0.2">
      <c r="F854" s="33"/>
      <c r="G854" s="25"/>
    </row>
    <row r="855" spans="6:7" x14ac:dyDescent="0.2">
      <c r="F855" s="33"/>
      <c r="G855" s="25"/>
    </row>
    <row r="856" spans="6:7" x14ac:dyDescent="0.2">
      <c r="F856" s="33"/>
      <c r="G856" s="25"/>
    </row>
    <row r="857" spans="6:7" x14ac:dyDescent="0.2">
      <c r="F857" s="33"/>
      <c r="G857" s="25"/>
    </row>
    <row r="858" spans="6:7" x14ac:dyDescent="0.2">
      <c r="F858" s="33"/>
      <c r="G858" s="25"/>
    </row>
    <row r="859" spans="6:7" x14ac:dyDescent="0.2">
      <c r="F859" s="33"/>
      <c r="G859" s="25"/>
    </row>
    <row r="860" spans="6:7" x14ac:dyDescent="0.2">
      <c r="F860" s="33"/>
      <c r="G860" s="25"/>
    </row>
    <row r="861" spans="6:7" x14ac:dyDescent="0.2">
      <c r="F861" s="33"/>
      <c r="G861" s="25"/>
    </row>
    <row r="862" spans="6:7" x14ac:dyDescent="0.2">
      <c r="F862" s="33"/>
      <c r="G862" s="25"/>
    </row>
    <row r="863" spans="6:7" x14ac:dyDescent="0.2">
      <c r="F863" s="33"/>
      <c r="G863" s="25"/>
    </row>
    <row r="864" spans="6:7" x14ac:dyDescent="0.2">
      <c r="F864" s="33"/>
      <c r="G864" s="25"/>
    </row>
    <row r="865" spans="6:7" x14ac:dyDescent="0.2">
      <c r="F865" s="33"/>
      <c r="G865" s="25"/>
    </row>
    <row r="866" spans="6:7" x14ac:dyDescent="0.2">
      <c r="F866" s="33"/>
      <c r="G866" s="25"/>
    </row>
    <row r="867" spans="6:7" x14ac:dyDescent="0.2">
      <c r="F867" s="33"/>
      <c r="G867" s="25"/>
    </row>
    <row r="868" spans="6:7" x14ac:dyDescent="0.2">
      <c r="F868" s="33"/>
      <c r="G868" s="25"/>
    </row>
    <row r="869" spans="6:7" x14ac:dyDescent="0.2">
      <c r="F869" s="33"/>
      <c r="G869" s="25"/>
    </row>
    <row r="870" spans="6:7" x14ac:dyDescent="0.2">
      <c r="F870" s="33"/>
      <c r="G870" s="25"/>
    </row>
    <row r="871" spans="6:7" x14ac:dyDescent="0.2">
      <c r="F871" s="33"/>
      <c r="G871" s="25"/>
    </row>
    <row r="872" spans="6:7" x14ac:dyDescent="0.2">
      <c r="F872" s="33"/>
      <c r="G872" s="25"/>
    </row>
    <row r="873" spans="6:7" x14ac:dyDescent="0.2">
      <c r="F873" s="33"/>
      <c r="G873" s="25"/>
    </row>
    <row r="874" spans="6:7" x14ac:dyDescent="0.2">
      <c r="F874" s="33"/>
      <c r="G874" s="25"/>
    </row>
    <row r="875" spans="6:7" x14ac:dyDescent="0.2">
      <c r="F875" s="33"/>
      <c r="G875" s="25"/>
    </row>
    <row r="876" spans="6:7" x14ac:dyDescent="0.2">
      <c r="F876" s="33"/>
      <c r="G876" s="25"/>
    </row>
    <row r="877" spans="6:7" x14ac:dyDescent="0.2">
      <c r="F877" s="33"/>
      <c r="G877" s="25"/>
    </row>
    <row r="878" spans="6:7" x14ac:dyDescent="0.2">
      <c r="F878" s="33"/>
      <c r="G878" s="25"/>
    </row>
    <row r="879" spans="6:7" x14ac:dyDescent="0.2">
      <c r="F879" s="33"/>
      <c r="G879" s="25"/>
    </row>
    <row r="880" spans="6:7" x14ac:dyDescent="0.2">
      <c r="F880" s="33"/>
      <c r="G880" s="25"/>
    </row>
    <row r="881" spans="6:7" x14ac:dyDescent="0.2">
      <c r="F881" s="33"/>
      <c r="G881" s="25"/>
    </row>
    <row r="882" spans="6:7" x14ac:dyDescent="0.2">
      <c r="F882" s="33"/>
      <c r="G882" s="25"/>
    </row>
    <row r="883" spans="6:7" x14ac:dyDescent="0.2">
      <c r="F883" s="33"/>
      <c r="G883" s="25"/>
    </row>
    <row r="884" spans="6:7" x14ac:dyDescent="0.2">
      <c r="F884" s="33"/>
      <c r="G884" s="25"/>
    </row>
    <row r="885" spans="6:7" x14ac:dyDescent="0.2">
      <c r="F885" s="33"/>
      <c r="G885" s="25"/>
    </row>
    <row r="886" spans="6:7" x14ac:dyDescent="0.2">
      <c r="F886" s="33"/>
      <c r="G886" s="25"/>
    </row>
    <row r="887" spans="6:7" x14ac:dyDescent="0.2">
      <c r="F887" s="33"/>
      <c r="G887" s="25"/>
    </row>
    <row r="888" spans="6:7" x14ac:dyDescent="0.2">
      <c r="F888" s="33"/>
      <c r="G888" s="25"/>
    </row>
    <row r="889" spans="6:7" x14ac:dyDescent="0.2">
      <c r="F889" s="33"/>
      <c r="G889" s="25"/>
    </row>
    <row r="890" spans="6:7" x14ac:dyDescent="0.2">
      <c r="F890" s="33"/>
      <c r="G890" s="25"/>
    </row>
    <row r="891" spans="6:7" x14ac:dyDescent="0.2">
      <c r="F891" s="33"/>
      <c r="G891" s="25"/>
    </row>
    <row r="892" spans="6:7" x14ac:dyDescent="0.2">
      <c r="F892" s="33"/>
      <c r="G892" s="25"/>
    </row>
    <row r="893" spans="6:7" x14ac:dyDescent="0.2">
      <c r="F893" s="33"/>
      <c r="G893" s="25"/>
    </row>
    <row r="894" spans="6:7" x14ac:dyDescent="0.2">
      <c r="F894" s="33"/>
      <c r="G894" s="25"/>
    </row>
    <row r="895" spans="6:7" x14ac:dyDescent="0.2">
      <c r="F895" s="33"/>
      <c r="G895" s="25"/>
    </row>
    <row r="896" spans="6:7" x14ac:dyDescent="0.2">
      <c r="F896" s="33"/>
      <c r="G896" s="25"/>
    </row>
    <row r="897" spans="6:7" x14ac:dyDescent="0.2">
      <c r="F897" s="33"/>
      <c r="G897" s="25"/>
    </row>
    <row r="898" spans="6:7" x14ac:dyDescent="0.2">
      <c r="F898" s="33"/>
      <c r="G898" s="25"/>
    </row>
    <row r="899" spans="6:7" x14ac:dyDescent="0.2">
      <c r="F899" s="33"/>
      <c r="G899" s="25"/>
    </row>
    <row r="900" spans="6:7" x14ac:dyDescent="0.2">
      <c r="F900" s="33"/>
      <c r="G900" s="25"/>
    </row>
    <row r="901" spans="6:7" x14ac:dyDescent="0.2">
      <c r="F901" s="33"/>
      <c r="G901" s="25"/>
    </row>
    <row r="902" spans="6:7" x14ac:dyDescent="0.2">
      <c r="F902" s="33"/>
      <c r="G902" s="25"/>
    </row>
    <row r="903" spans="6:7" x14ac:dyDescent="0.2">
      <c r="F903" s="33"/>
      <c r="G903" s="25"/>
    </row>
    <row r="904" spans="6:7" x14ac:dyDescent="0.2">
      <c r="F904" s="33"/>
      <c r="G904" s="25"/>
    </row>
    <row r="905" spans="6:7" x14ac:dyDescent="0.2">
      <c r="F905" s="33"/>
      <c r="G905" s="25"/>
    </row>
    <row r="906" spans="6:7" x14ac:dyDescent="0.2">
      <c r="F906" s="33"/>
      <c r="G906" s="25"/>
    </row>
    <row r="907" spans="6:7" x14ac:dyDescent="0.2">
      <c r="F907" s="33"/>
      <c r="G907" s="25"/>
    </row>
    <row r="908" spans="6:7" x14ac:dyDescent="0.2">
      <c r="F908" s="33"/>
      <c r="G908" s="25"/>
    </row>
    <row r="909" spans="6:7" x14ac:dyDescent="0.2">
      <c r="F909" s="33"/>
      <c r="G909" s="25"/>
    </row>
    <row r="910" spans="6:7" x14ac:dyDescent="0.2">
      <c r="F910" s="33"/>
      <c r="G910" s="25"/>
    </row>
    <row r="911" spans="6:7" x14ac:dyDescent="0.2">
      <c r="F911" s="33"/>
      <c r="G911" s="25"/>
    </row>
    <row r="912" spans="6:7" x14ac:dyDescent="0.2">
      <c r="F912" s="33"/>
      <c r="G912" s="25"/>
    </row>
    <row r="913" spans="6:7" x14ac:dyDescent="0.2">
      <c r="F913" s="33"/>
      <c r="G913" s="25"/>
    </row>
    <row r="914" spans="6:7" x14ac:dyDescent="0.2">
      <c r="F914" s="33"/>
      <c r="G914" s="25"/>
    </row>
    <row r="915" spans="6:7" x14ac:dyDescent="0.2">
      <c r="F915" s="33"/>
      <c r="G915" s="25"/>
    </row>
    <row r="916" spans="6:7" x14ac:dyDescent="0.2">
      <c r="F916" s="33"/>
      <c r="G916" s="25"/>
    </row>
    <row r="917" spans="6:7" x14ac:dyDescent="0.2">
      <c r="F917" s="33"/>
      <c r="G917" s="25"/>
    </row>
    <row r="918" spans="6:7" x14ac:dyDescent="0.2">
      <c r="F918" s="33"/>
      <c r="G918" s="25"/>
    </row>
    <row r="919" spans="6:7" x14ac:dyDescent="0.2">
      <c r="F919" s="33"/>
      <c r="G919" s="25"/>
    </row>
    <row r="920" spans="6:7" x14ac:dyDescent="0.2">
      <c r="F920" s="33"/>
      <c r="G920" s="25"/>
    </row>
    <row r="921" spans="6:7" x14ac:dyDescent="0.2">
      <c r="F921" s="33"/>
      <c r="G921" s="25"/>
    </row>
    <row r="922" spans="6:7" x14ac:dyDescent="0.2">
      <c r="F922" s="33"/>
      <c r="G922" s="25"/>
    </row>
    <row r="923" spans="6:7" x14ac:dyDescent="0.2">
      <c r="F923" s="33"/>
      <c r="G923" s="25"/>
    </row>
    <row r="924" spans="6:7" x14ac:dyDescent="0.2">
      <c r="F924" s="33"/>
      <c r="G924" s="25"/>
    </row>
    <row r="925" spans="6:7" x14ac:dyDescent="0.2">
      <c r="F925" s="33"/>
      <c r="G925" s="25"/>
    </row>
    <row r="926" spans="6:7" x14ac:dyDescent="0.2">
      <c r="F926" s="33"/>
      <c r="G926" s="25"/>
    </row>
    <row r="927" spans="6:7" x14ac:dyDescent="0.2">
      <c r="F927" s="33"/>
      <c r="G927" s="25"/>
    </row>
    <row r="928" spans="6:7" x14ac:dyDescent="0.2">
      <c r="F928" s="33"/>
      <c r="G928" s="25"/>
    </row>
    <row r="929" spans="6:7" x14ac:dyDescent="0.2">
      <c r="F929" s="33"/>
      <c r="G929" s="25"/>
    </row>
    <row r="930" spans="6:7" x14ac:dyDescent="0.2">
      <c r="F930" s="33"/>
      <c r="G930" s="25"/>
    </row>
    <row r="931" spans="6:7" x14ac:dyDescent="0.2">
      <c r="F931" s="33"/>
      <c r="G931" s="25"/>
    </row>
    <row r="932" spans="6:7" x14ac:dyDescent="0.2">
      <c r="F932" s="33"/>
      <c r="G932" s="25"/>
    </row>
    <row r="933" spans="6:7" x14ac:dyDescent="0.2">
      <c r="F933" s="33"/>
      <c r="G933" s="25"/>
    </row>
    <row r="934" spans="6:7" x14ac:dyDescent="0.2">
      <c r="F934" s="33"/>
      <c r="G934" s="25"/>
    </row>
    <row r="935" spans="6:7" x14ac:dyDescent="0.2">
      <c r="F935" s="33"/>
      <c r="G935" s="25"/>
    </row>
    <row r="936" spans="6:7" x14ac:dyDescent="0.2">
      <c r="F936" s="33"/>
      <c r="G936" s="25"/>
    </row>
    <row r="937" spans="6:7" x14ac:dyDescent="0.2">
      <c r="F937" s="33"/>
      <c r="G937" s="25"/>
    </row>
    <row r="938" spans="6:7" x14ac:dyDescent="0.2">
      <c r="F938" s="33"/>
      <c r="G938" s="25"/>
    </row>
    <row r="939" spans="6:7" x14ac:dyDescent="0.2">
      <c r="F939" s="33"/>
      <c r="G939" s="25"/>
    </row>
    <row r="940" spans="6:7" x14ac:dyDescent="0.2">
      <c r="F940" s="33"/>
      <c r="G940" s="25"/>
    </row>
    <row r="941" spans="6:7" x14ac:dyDescent="0.2">
      <c r="F941" s="33"/>
      <c r="G941" s="25"/>
    </row>
    <row r="942" spans="6:7" x14ac:dyDescent="0.2">
      <c r="F942" s="33"/>
      <c r="G942" s="25"/>
    </row>
    <row r="943" spans="6:7" x14ac:dyDescent="0.2">
      <c r="F943" s="33"/>
      <c r="G943" s="25"/>
    </row>
    <row r="944" spans="6:7" x14ac:dyDescent="0.2">
      <c r="F944" s="33"/>
      <c r="G944" s="25"/>
    </row>
    <row r="945" spans="6:7" x14ac:dyDescent="0.2">
      <c r="F945" s="33"/>
      <c r="G945" s="25"/>
    </row>
    <row r="946" spans="6:7" x14ac:dyDescent="0.2">
      <c r="F946" s="33"/>
      <c r="G946" s="25"/>
    </row>
    <row r="947" spans="6:7" x14ac:dyDescent="0.2">
      <c r="F947" s="33"/>
      <c r="G947" s="25"/>
    </row>
    <row r="948" spans="6:7" x14ac:dyDescent="0.2">
      <c r="F948" s="33"/>
      <c r="G948" s="25"/>
    </row>
    <row r="949" spans="6:7" x14ac:dyDescent="0.2">
      <c r="F949" s="33"/>
      <c r="G949" s="25"/>
    </row>
    <row r="950" spans="6:7" x14ac:dyDescent="0.2">
      <c r="F950" s="33"/>
      <c r="G950" s="25"/>
    </row>
    <row r="951" spans="6:7" x14ac:dyDescent="0.2">
      <c r="F951" s="33"/>
      <c r="G951" s="25"/>
    </row>
    <row r="952" spans="6:7" x14ac:dyDescent="0.2">
      <c r="F952" s="33"/>
      <c r="G952" s="25"/>
    </row>
    <row r="953" spans="6:7" x14ac:dyDescent="0.2">
      <c r="F953" s="33"/>
      <c r="G953" s="25"/>
    </row>
    <row r="954" spans="6:7" x14ac:dyDescent="0.2">
      <c r="F954" s="33"/>
      <c r="G954" s="25"/>
    </row>
    <row r="955" spans="6:7" x14ac:dyDescent="0.2">
      <c r="F955" s="33"/>
      <c r="G955" s="25"/>
    </row>
    <row r="956" spans="6:7" x14ac:dyDescent="0.2">
      <c r="F956" s="33"/>
      <c r="G956" s="25"/>
    </row>
    <row r="957" spans="6:7" x14ac:dyDescent="0.2">
      <c r="F957" s="33"/>
      <c r="G957" s="25"/>
    </row>
    <row r="958" spans="6:7" x14ac:dyDescent="0.2">
      <c r="F958" s="33"/>
      <c r="G958" s="25"/>
    </row>
    <row r="959" spans="6:7" x14ac:dyDescent="0.2">
      <c r="F959" s="33"/>
      <c r="G959" s="25"/>
    </row>
    <row r="960" spans="6:7" x14ac:dyDescent="0.2">
      <c r="F960" s="33"/>
      <c r="G960" s="25"/>
    </row>
    <row r="961" spans="6:7" x14ac:dyDescent="0.2">
      <c r="F961" s="33"/>
      <c r="G961" s="25"/>
    </row>
    <row r="962" spans="6:7" x14ac:dyDescent="0.2">
      <c r="F962" s="33"/>
      <c r="G962" s="25"/>
    </row>
    <row r="963" spans="6:7" x14ac:dyDescent="0.2">
      <c r="F963" s="33"/>
      <c r="G963" s="25"/>
    </row>
    <row r="964" spans="6:7" x14ac:dyDescent="0.2">
      <c r="F964" s="33"/>
      <c r="G964" s="25"/>
    </row>
    <row r="965" spans="6:7" x14ac:dyDescent="0.2">
      <c r="F965" s="33"/>
      <c r="G965" s="25"/>
    </row>
    <row r="966" spans="6:7" x14ac:dyDescent="0.2">
      <c r="F966" s="33"/>
      <c r="G966" s="25"/>
    </row>
    <row r="967" spans="6:7" x14ac:dyDescent="0.2">
      <c r="F967" s="33"/>
      <c r="G967" s="25"/>
    </row>
    <row r="968" spans="6:7" x14ac:dyDescent="0.2">
      <c r="F968" s="33"/>
      <c r="G968" s="25"/>
    </row>
    <row r="969" spans="6:7" x14ac:dyDescent="0.2">
      <c r="F969" s="33"/>
      <c r="G969" s="25"/>
    </row>
    <row r="970" spans="6:7" x14ac:dyDescent="0.2">
      <c r="F970" s="33"/>
      <c r="G970" s="25"/>
    </row>
    <row r="971" spans="6:7" x14ac:dyDescent="0.2">
      <c r="F971" s="33"/>
      <c r="G971" s="25"/>
    </row>
    <row r="972" spans="6:7" x14ac:dyDescent="0.2">
      <c r="F972" s="33"/>
      <c r="G972" s="25"/>
    </row>
    <row r="973" spans="6:7" x14ac:dyDescent="0.2">
      <c r="F973" s="33"/>
      <c r="G973" s="25"/>
    </row>
    <row r="974" spans="6:7" x14ac:dyDescent="0.2">
      <c r="F974" s="33"/>
      <c r="G974" s="25"/>
    </row>
    <row r="975" spans="6:7" x14ac:dyDescent="0.2">
      <c r="F975" s="33"/>
      <c r="G975" s="25"/>
    </row>
    <row r="976" spans="6:7" x14ac:dyDescent="0.2">
      <c r="F976" s="33"/>
      <c r="G976" s="25"/>
    </row>
    <row r="977" spans="6:7" x14ac:dyDescent="0.2">
      <c r="F977" s="33"/>
      <c r="G977" s="25"/>
    </row>
    <row r="978" spans="6:7" x14ac:dyDescent="0.2">
      <c r="F978" s="33"/>
      <c r="G978" s="25"/>
    </row>
    <row r="979" spans="6:7" x14ac:dyDescent="0.2">
      <c r="F979" s="33"/>
      <c r="G979" s="25"/>
    </row>
    <row r="980" spans="6:7" x14ac:dyDescent="0.2">
      <c r="F980" s="33"/>
      <c r="G980" s="25"/>
    </row>
    <row r="981" spans="6:7" x14ac:dyDescent="0.2">
      <c r="F981" s="33"/>
      <c r="G981" s="25"/>
    </row>
    <row r="982" spans="6:7" x14ac:dyDescent="0.2">
      <c r="F982" s="33"/>
      <c r="G982" s="25"/>
    </row>
    <row r="983" spans="6:7" x14ac:dyDescent="0.2">
      <c r="F983" s="33"/>
      <c r="G983" s="25"/>
    </row>
    <row r="984" spans="6:7" x14ac:dyDescent="0.2">
      <c r="F984" s="33"/>
      <c r="G984" s="25"/>
    </row>
    <row r="985" spans="6:7" x14ac:dyDescent="0.2">
      <c r="F985" s="33"/>
      <c r="G985" s="25"/>
    </row>
    <row r="986" spans="6:7" x14ac:dyDescent="0.2">
      <c r="F986" s="33"/>
      <c r="G986" s="25"/>
    </row>
    <row r="987" spans="6:7" x14ac:dyDescent="0.2">
      <c r="F987" s="33"/>
      <c r="G987" s="25"/>
    </row>
    <row r="988" spans="6:7" x14ac:dyDescent="0.2">
      <c r="F988" s="33"/>
      <c r="G988" s="25"/>
    </row>
    <row r="989" spans="6:7" x14ac:dyDescent="0.2">
      <c r="F989" s="33"/>
      <c r="G989" s="25"/>
    </row>
    <row r="990" spans="6:7" x14ac:dyDescent="0.2">
      <c r="F990" s="33"/>
      <c r="G990" s="25"/>
    </row>
    <row r="991" spans="6:7" x14ac:dyDescent="0.2">
      <c r="F991" s="33"/>
      <c r="G991" s="25"/>
    </row>
    <row r="992" spans="6:7" x14ac:dyDescent="0.2">
      <c r="F992" s="33"/>
      <c r="G992" s="25"/>
    </row>
    <row r="993" spans="6:7" x14ac:dyDescent="0.2">
      <c r="F993" s="33"/>
      <c r="G993" s="25"/>
    </row>
    <row r="994" spans="6:7" x14ac:dyDescent="0.2">
      <c r="F994" s="33"/>
      <c r="G994" s="25"/>
    </row>
    <row r="995" spans="6:7" x14ac:dyDescent="0.2">
      <c r="F995" s="33"/>
      <c r="G995" s="25"/>
    </row>
    <row r="996" spans="6:7" x14ac:dyDescent="0.2">
      <c r="F996" s="33"/>
      <c r="G996" s="25"/>
    </row>
    <row r="997" spans="6:7" x14ac:dyDescent="0.2">
      <c r="F997" s="33"/>
      <c r="G997" s="25"/>
    </row>
    <row r="998" spans="6:7" x14ac:dyDescent="0.2">
      <c r="F998" s="33"/>
      <c r="G998" s="25"/>
    </row>
    <row r="999" spans="6:7" x14ac:dyDescent="0.2">
      <c r="F999" s="33"/>
      <c r="G999" s="25"/>
    </row>
    <row r="1000" spans="6:7" x14ac:dyDescent="0.2">
      <c r="F1000" s="33"/>
      <c r="G1000" s="25"/>
    </row>
    <row r="1001" spans="6:7" x14ac:dyDescent="0.2">
      <c r="F1001" s="33"/>
      <c r="G1001" s="25"/>
    </row>
    <row r="1002" spans="6:7" x14ac:dyDescent="0.2">
      <c r="F1002" s="33"/>
      <c r="G1002" s="25"/>
    </row>
    <row r="1003" spans="6:7" x14ac:dyDescent="0.2">
      <c r="F1003" s="33"/>
      <c r="G1003" s="25"/>
    </row>
    <row r="1004" spans="6:7" x14ac:dyDescent="0.2">
      <c r="F1004" s="33"/>
      <c r="G1004" s="25"/>
    </row>
    <row r="1005" spans="6:7" x14ac:dyDescent="0.2">
      <c r="F1005" s="33"/>
      <c r="G1005" s="25"/>
    </row>
    <row r="1006" spans="6:7" x14ac:dyDescent="0.2">
      <c r="F1006" s="33"/>
      <c r="G1006" s="25"/>
    </row>
    <row r="1007" spans="6:7" x14ac:dyDescent="0.2">
      <c r="F1007" s="33"/>
      <c r="G1007" s="25"/>
    </row>
    <row r="1008" spans="6:7" x14ac:dyDescent="0.2">
      <c r="F1008" s="33"/>
      <c r="G1008" s="25"/>
    </row>
    <row r="1009" spans="6:7" x14ac:dyDescent="0.2">
      <c r="F1009" s="33"/>
      <c r="G1009" s="25"/>
    </row>
    <row r="1010" spans="6:7" x14ac:dyDescent="0.2">
      <c r="F1010" s="33"/>
      <c r="G1010" s="25"/>
    </row>
    <row r="1011" spans="6:7" x14ac:dyDescent="0.2">
      <c r="F1011" s="33"/>
      <c r="G1011" s="25"/>
    </row>
    <row r="1012" spans="6:7" x14ac:dyDescent="0.2">
      <c r="F1012" s="33"/>
      <c r="G1012" s="25"/>
    </row>
    <row r="1013" spans="6:7" x14ac:dyDescent="0.2">
      <c r="F1013" s="33"/>
      <c r="G1013" s="25"/>
    </row>
    <row r="1014" spans="6:7" x14ac:dyDescent="0.2">
      <c r="F1014" s="33"/>
      <c r="G1014" s="25"/>
    </row>
    <row r="1015" spans="6:7" x14ac:dyDescent="0.2">
      <c r="F1015" s="33"/>
      <c r="G1015" s="25"/>
    </row>
    <row r="1016" spans="6:7" x14ac:dyDescent="0.2">
      <c r="F1016" s="33"/>
      <c r="G1016" s="25"/>
    </row>
    <row r="1017" spans="6:7" x14ac:dyDescent="0.2">
      <c r="F1017" s="33"/>
      <c r="G1017" s="25"/>
    </row>
    <row r="1018" spans="6:7" x14ac:dyDescent="0.2">
      <c r="F1018" s="33"/>
      <c r="G1018" s="25"/>
    </row>
    <row r="1019" spans="6:7" x14ac:dyDescent="0.2">
      <c r="F1019" s="33"/>
      <c r="G1019" s="25"/>
    </row>
    <row r="1020" spans="6:7" x14ac:dyDescent="0.2">
      <c r="F1020" s="33"/>
      <c r="G1020" s="25"/>
    </row>
    <row r="1021" spans="6:7" x14ac:dyDescent="0.2">
      <c r="F1021" s="33"/>
      <c r="G1021" s="25"/>
    </row>
    <row r="1022" spans="6:7" x14ac:dyDescent="0.2">
      <c r="F1022" s="33"/>
      <c r="G1022" s="25"/>
    </row>
    <row r="1023" spans="6:7" x14ac:dyDescent="0.2">
      <c r="F1023" s="33"/>
      <c r="G1023" s="25"/>
    </row>
    <row r="1024" spans="6:7" x14ac:dyDescent="0.2">
      <c r="F1024" s="33"/>
      <c r="G1024" s="25"/>
    </row>
    <row r="1025" spans="6:7" x14ac:dyDescent="0.2">
      <c r="F1025" s="33"/>
      <c r="G1025" s="25"/>
    </row>
    <row r="1026" spans="6:7" x14ac:dyDescent="0.2">
      <c r="F1026" s="33"/>
      <c r="G1026" s="25"/>
    </row>
    <row r="1027" spans="6:7" x14ac:dyDescent="0.2">
      <c r="F1027" s="33"/>
      <c r="G1027" s="25"/>
    </row>
    <row r="1028" spans="6:7" x14ac:dyDescent="0.2">
      <c r="F1028" s="33"/>
      <c r="G1028" s="25"/>
    </row>
    <row r="1029" spans="6:7" x14ac:dyDescent="0.2">
      <c r="F1029" s="33"/>
      <c r="G1029" s="25"/>
    </row>
    <row r="1030" spans="6:7" x14ac:dyDescent="0.2">
      <c r="F1030" s="33"/>
      <c r="G1030" s="25"/>
    </row>
    <row r="1031" spans="6:7" x14ac:dyDescent="0.2">
      <c r="F1031" s="33"/>
      <c r="G1031" s="25"/>
    </row>
    <row r="1032" spans="6:7" x14ac:dyDescent="0.2">
      <c r="F1032" s="33"/>
      <c r="G1032" s="25"/>
    </row>
    <row r="1033" spans="6:7" x14ac:dyDescent="0.2">
      <c r="F1033" s="33"/>
      <c r="G1033" s="25"/>
    </row>
    <row r="1034" spans="6:7" x14ac:dyDescent="0.2">
      <c r="F1034" s="33"/>
      <c r="G1034" s="25"/>
    </row>
    <row r="1035" spans="6:7" x14ac:dyDescent="0.2">
      <c r="F1035" s="33"/>
      <c r="G1035" s="25"/>
    </row>
    <row r="1036" spans="6:7" x14ac:dyDescent="0.2">
      <c r="F1036" s="33"/>
      <c r="G1036" s="25"/>
    </row>
    <row r="1037" spans="6:7" x14ac:dyDescent="0.2">
      <c r="F1037" s="33"/>
      <c r="G1037" s="25"/>
    </row>
    <row r="1038" spans="6:7" x14ac:dyDescent="0.2">
      <c r="F1038" s="33"/>
      <c r="G1038" s="25"/>
    </row>
    <row r="1039" spans="6:7" x14ac:dyDescent="0.2">
      <c r="F1039" s="33"/>
      <c r="G1039" s="25"/>
    </row>
    <row r="1040" spans="6:7" x14ac:dyDescent="0.2">
      <c r="F1040" s="33"/>
      <c r="G1040" s="25"/>
    </row>
    <row r="1041" spans="6:7" x14ac:dyDescent="0.2">
      <c r="F1041" s="33"/>
      <c r="G1041" s="25"/>
    </row>
    <row r="1042" spans="6:7" x14ac:dyDescent="0.2">
      <c r="F1042" s="33"/>
      <c r="G1042" s="25"/>
    </row>
    <row r="1043" spans="6:7" x14ac:dyDescent="0.2">
      <c r="F1043" s="33"/>
      <c r="G1043" s="25"/>
    </row>
    <row r="1044" spans="6:7" x14ac:dyDescent="0.2">
      <c r="F1044" s="33"/>
      <c r="G1044" s="25"/>
    </row>
    <row r="1045" spans="6:7" x14ac:dyDescent="0.2">
      <c r="F1045" s="33"/>
      <c r="G1045" s="25"/>
    </row>
    <row r="1046" spans="6:7" x14ac:dyDescent="0.2">
      <c r="F1046" s="33"/>
      <c r="G1046" s="25"/>
    </row>
    <row r="1047" spans="6:7" x14ac:dyDescent="0.2">
      <c r="F1047" s="33"/>
      <c r="G1047" s="25"/>
    </row>
    <row r="1048" spans="6:7" x14ac:dyDescent="0.2">
      <c r="F1048" s="33"/>
      <c r="G1048" s="25"/>
    </row>
    <row r="1049" spans="6:7" x14ac:dyDescent="0.2">
      <c r="F1049" s="33"/>
      <c r="G1049" s="25"/>
    </row>
    <row r="1050" spans="6:7" x14ac:dyDescent="0.2">
      <c r="F1050" s="33"/>
      <c r="G1050" s="25"/>
    </row>
    <row r="1051" spans="6:7" x14ac:dyDescent="0.2">
      <c r="F1051" s="33"/>
      <c r="G1051" s="25"/>
    </row>
    <row r="1052" spans="6:7" x14ac:dyDescent="0.2">
      <c r="F1052" s="33"/>
      <c r="G1052" s="25"/>
    </row>
    <row r="1053" spans="6:7" x14ac:dyDescent="0.2">
      <c r="F1053" s="33"/>
      <c r="G1053" s="25"/>
    </row>
    <row r="1054" spans="6:7" x14ac:dyDescent="0.2">
      <c r="F1054" s="33"/>
      <c r="G1054" s="25"/>
    </row>
    <row r="1055" spans="6:7" x14ac:dyDescent="0.2">
      <c r="F1055" s="33"/>
      <c r="G1055" s="25"/>
    </row>
    <row r="1056" spans="6:7" x14ac:dyDescent="0.2">
      <c r="F1056" s="33"/>
      <c r="G1056" s="25"/>
    </row>
    <row r="1057" spans="6:7" x14ac:dyDescent="0.2">
      <c r="F1057" s="33"/>
      <c r="G1057" s="25"/>
    </row>
    <row r="1058" spans="6:7" x14ac:dyDescent="0.2">
      <c r="F1058" s="33"/>
      <c r="G1058" s="25"/>
    </row>
    <row r="1059" spans="6:7" x14ac:dyDescent="0.2">
      <c r="F1059" s="33"/>
      <c r="G1059" s="25"/>
    </row>
    <row r="1060" spans="6:7" x14ac:dyDescent="0.2">
      <c r="F1060" s="33"/>
      <c r="G1060" s="25"/>
    </row>
    <row r="1061" spans="6:7" x14ac:dyDescent="0.2">
      <c r="F1061" s="33"/>
      <c r="G1061" s="25"/>
    </row>
    <row r="1062" spans="6:7" x14ac:dyDescent="0.2">
      <c r="F1062" s="33"/>
      <c r="G1062" s="25"/>
    </row>
    <row r="1063" spans="6:7" x14ac:dyDescent="0.2">
      <c r="F1063" s="33"/>
      <c r="G1063" s="25"/>
    </row>
    <row r="1064" spans="6:7" x14ac:dyDescent="0.2">
      <c r="F1064" s="33"/>
      <c r="G1064" s="25"/>
    </row>
    <row r="1065" spans="6:7" x14ac:dyDescent="0.2">
      <c r="F1065" s="33"/>
      <c r="G1065" s="25"/>
    </row>
    <row r="1066" spans="6:7" x14ac:dyDescent="0.2">
      <c r="F1066" s="33"/>
      <c r="G1066" s="25"/>
    </row>
    <row r="1067" spans="6:7" x14ac:dyDescent="0.2">
      <c r="F1067" s="33"/>
      <c r="G1067" s="25"/>
    </row>
    <row r="1068" spans="6:7" x14ac:dyDescent="0.2">
      <c r="F1068" s="33"/>
      <c r="G1068" s="25"/>
    </row>
    <row r="1069" spans="6:7" x14ac:dyDescent="0.2">
      <c r="F1069" s="33"/>
      <c r="G1069" s="25"/>
    </row>
    <row r="1070" spans="6:7" x14ac:dyDescent="0.2">
      <c r="F1070" s="33"/>
      <c r="G1070" s="25"/>
    </row>
    <row r="1071" spans="6:7" x14ac:dyDescent="0.2">
      <c r="F1071" s="33"/>
      <c r="G1071" s="25"/>
    </row>
    <row r="1072" spans="6:7" x14ac:dyDescent="0.2">
      <c r="F1072" s="33"/>
      <c r="G1072" s="25"/>
    </row>
    <row r="1073" spans="6:7" x14ac:dyDescent="0.2">
      <c r="F1073" s="33"/>
      <c r="G1073" s="25"/>
    </row>
    <row r="1074" spans="6:7" x14ac:dyDescent="0.2">
      <c r="F1074" s="33"/>
      <c r="G1074" s="25"/>
    </row>
    <row r="1075" spans="6:7" x14ac:dyDescent="0.2">
      <c r="F1075" s="33"/>
      <c r="G1075" s="25"/>
    </row>
    <row r="1076" spans="6:7" x14ac:dyDescent="0.2">
      <c r="F1076" s="33"/>
      <c r="G1076" s="25"/>
    </row>
    <row r="1077" spans="6:7" x14ac:dyDescent="0.2">
      <c r="F1077" s="33"/>
      <c r="G1077" s="25"/>
    </row>
    <row r="1078" spans="6:7" x14ac:dyDescent="0.2">
      <c r="F1078" s="33"/>
      <c r="G1078" s="25"/>
    </row>
    <row r="1079" spans="6:7" x14ac:dyDescent="0.2">
      <c r="F1079" s="33"/>
      <c r="G1079" s="25"/>
    </row>
    <row r="1080" spans="6:7" x14ac:dyDescent="0.2">
      <c r="F1080" s="33"/>
      <c r="G1080" s="25"/>
    </row>
    <row r="1081" spans="6:7" x14ac:dyDescent="0.2">
      <c r="F1081" s="33"/>
      <c r="G1081" s="25"/>
    </row>
    <row r="1082" spans="6:7" x14ac:dyDescent="0.2">
      <c r="F1082" s="33"/>
      <c r="G1082" s="25"/>
    </row>
    <row r="1083" spans="6:7" x14ac:dyDescent="0.2">
      <c r="F1083" s="33"/>
      <c r="G1083" s="25"/>
    </row>
    <row r="1084" spans="6:7" x14ac:dyDescent="0.2">
      <c r="F1084" s="33"/>
      <c r="G1084" s="25"/>
    </row>
    <row r="1085" spans="6:7" x14ac:dyDescent="0.2">
      <c r="F1085" s="33"/>
      <c r="G1085" s="25"/>
    </row>
    <row r="1086" spans="6:7" x14ac:dyDescent="0.2">
      <c r="F1086" s="33"/>
      <c r="G1086" s="25"/>
    </row>
    <row r="1087" spans="6:7" x14ac:dyDescent="0.2">
      <c r="F1087" s="33"/>
      <c r="G1087" s="25"/>
    </row>
    <row r="1088" spans="6:7" x14ac:dyDescent="0.2">
      <c r="F1088" s="33"/>
      <c r="G1088" s="25"/>
    </row>
    <row r="1089" spans="6:7" x14ac:dyDescent="0.2">
      <c r="F1089" s="33"/>
      <c r="G1089" s="25"/>
    </row>
    <row r="1090" spans="6:7" x14ac:dyDescent="0.2">
      <c r="F1090" s="33"/>
      <c r="G1090" s="25"/>
    </row>
    <row r="1091" spans="6:7" x14ac:dyDescent="0.2">
      <c r="F1091" s="33"/>
      <c r="G1091" s="25"/>
    </row>
    <row r="1092" spans="6:7" x14ac:dyDescent="0.2">
      <c r="F1092" s="33"/>
      <c r="G1092" s="25"/>
    </row>
    <row r="1093" spans="6:7" x14ac:dyDescent="0.2">
      <c r="F1093" s="33"/>
      <c r="G1093" s="25"/>
    </row>
    <row r="1094" spans="6:7" x14ac:dyDescent="0.2">
      <c r="F1094" s="33"/>
      <c r="G1094" s="25"/>
    </row>
    <row r="1095" spans="6:7" x14ac:dyDescent="0.2">
      <c r="F1095" s="33"/>
      <c r="G1095" s="25"/>
    </row>
    <row r="1096" spans="6:7" x14ac:dyDescent="0.2">
      <c r="F1096" s="33"/>
      <c r="G1096" s="25"/>
    </row>
    <row r="1097" spans="6:7" x14ac:dyDescent="0.2">
      <c r="F1097" s="33"/>
      <c r="G1097" s="25"/>
    </row>
    <row r="1098" spans="6:7" x14ac:dyDescent="0.2">
      <c r="F1098" s="33"/>
      <c r="G1098" s="25"/>
    </row>
    <row r="1099" spans="6:7" x14ac:dyDescent="0.2">
      <c r="F1099" s="33"/>
      <c r="G1099" s="25"/>
    </row>
    <row r="1100" spans="6:7" x14ac:dyDescent="0.2">
      <c r="F1100" s="33"/>
      <c r="G1100" s="25"/>
    </row>
    <row r="1101" spans="6:7" x14ac:dyDescent="0.2">
      <c r="F1101" s="33"/>
      <c r="G1101" s="25"/>
    </row>
    <row r="1102" spans="6:7" x14ac:dyDescent="0.2">
      <c r="F1102" s="33"/>
      <c r="G1102" s="25"/>
    </row>
    <row r="1103" spans="6:7" x14ac:dyDescent="0.2">
      <c r="F1103" s="33"/>
      <c r="G1103" s="25"/>
    </row>
    <row r="1104" spans="6:7" x14ac:dyDescent="0.2">
      <c r="F1104" s="33"/>
      <c r="G1104" s="25"/>
    </row>
    <row r="1105" spans="6:7" x14ac:dyDescent="0.2">
      <c r="F1105" s="33"/>
      <c r="G1105" s="25"/>
    </row>
    <row r="1106" spans="6:7" x14ac:dyDescent="0.2">
      <c r="F1106" s="33"/>
      <c r="G1106" s="25"/>
    </row>
    <row r="1107" spans="6:7" x14ac:dyDescent="0.2">
      <c r="F1107" s="33"/>
      <c r="G1107" s="25"/>
    </row>
    <row r="1108" spans="6:7" x14ac:dyDescent="0.2">
      <c r="F1108" s="33"/>
      <c r="G1108" s="25"/>
    </row>
    <row r="1109" spans="6:7" x14ac:dyDescent="0.2">
      <c r="F1109" s="33"/>
      <c r="G1109" s="25"/>
    </row>
    <row r="1110" spans="6:7" x14ac:dyDescent="0.2">
      <c r="F1110" s="33"/>
      <c r="G1110" s="25"/>
    </row>
    <row r="1111" spans="6:7" x14ac:dyDescent="0.2">
      <c r="F1111" s="33"/>
      <c r="G1111" s="25"/>
    </row>
    <row r="1112" spans="6:7" x14ac:dyDescent="0.2">
      <c r="F1112" s="33"/>
      <c r="G1112" s="25"/>
    </row>
    <row r="1113" spans="6:7" x14ac:dyDescent="0.2">
      <c r="F1113" s="33"/>
      <c r="G1113" s="25"/>
    </row>
    <row r="1114" spans="6:7" x14ac:dyDescent="0.2">
      <c r="F1114" s="33"/>
      <c r="G1114" s="25"/>
    </row>
    <row r="1115" spans="6:7" x14ac:dyDescent="0.2">
      <c r="F1115" s="33"/>
      <c r="G1115" s="25"/>
    </row>
    <row r="1116" spans="6:7" x14ac:dyDescent="0.2">
      <c r="F1116" s="33"/>
      <c r="G1116" s="25"/>
    </row>
    <row r="1117" spans="6:7" x14ac:dyDescent="0.2">
      <c r="F1117" s="33"/>
      <c r="G1117" s="25"/>
    </row>
    <row r="1118" spans="6:7" x14ac:dyDescent="0.2">
      <c r="F1118" s="33"/>
      <c r="G1118" s="25"/>
    </row>
    <row r="1119" spans="6:7" x14ac:dyDescent="0.2">
      <c r="F1119" s="33"/>
      <c r="G1119" s="25"/>
    </row>
    <row r="1120" spans="6:7" x14ac:dyDescent="0.2">
      <c r="F1120" s="33"/>
      <c r="G1120" s="25"/>
    </row>
    <row r="1121" spans="6:7" x14ac:dyDescent="0.2">
      <c r="F1121" s="33"/>
      <c r="G1121" s="25"/>
    </row>
    <row r="1122" spans="6:7" x14ac:dyDescent="0.2">
      <c r="F1122" s="33"/>
      <c r="G1122" s="25"/>
    </row>
    <row r="1123" spans="6:7" x14ac:dyDescent="0.2">
      <c r="F1123" s="33"/>
      <c r="G1123" s="25"/>
    </row>
  </sheetData>
  <mergeCells count="2">
    <mergeCell ref="A1:F1"/>
    <mergeCell ref="A744:B744"/>
  </mergeCells>
  <printOptions horizontalCentered="1"/>
  <pageMargins left="0.39370078740157483" right="0.39370078740157483" top="0.39370078740157483" bottom="0.47244094488188981" header="0.31496062992125984" footer="3.937007874015748E-2"/>
  <pageSetup paperSize="9" scale="52" fitToHeight="0" orientation="portrait" r:id="rId1"/>
  <headerFooter alignWithMargins="0">
    <oddFooter>Страница  &amp;P из &amp;N</oddFooter>
  </headerFooter>
  <rowBreaks count="5" manualBreakCount="5">
    <brk id="594" max="7" man="1"/>
    <brk id="628" max="7" man="1"/>
    <brk id="656" max="7" man="1"/>
    <brk id="693" max="7" man="1"/>
    <brk id="72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доходов</vt:lpstr>
      <vt:lpstr>'Исполнение доходов'!Заголовки_для_печати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Рогожникова Екатерина Олеговна</dc:creator>
  <cp:lastModifiedBy>Штибен Людмила Анатольевна</cp:lastModifiedBy>
  <cp:lastPrinted>2021-03-25T05:12:06Z</cp:lastPrinted>
  <dcterms:created xsi:type="dcterms:W3CDTF">2013-04-11T07:04:13Z</dcterms:created>
  <dcterms:modified xsi:type="dcterms:W3CDTF">2021-03-25T05:12:42Z</dcterms:modified>
</cp:coreProperties>
</file>